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70" windowWidth="18960" windowHeight="10970" activeTab="1"/>
  </bookViews>
  <sheets>
    <sheet name="data" sheetId="1" r:id="rId1"/>
    <sheet name="Repport" sheetId="2" r:id="rId2"/>
    <sheet name="names" sheetId="7" r:id="rId3"/>
  </sheets>
  <definedNames>
    <definedName name="formula1">IF(ROWS(Repport!$I$2:A1)&gt;SUM(IF(FREQUENCY(IF(data!$D$4:$D$100&lt;&gt;"",MATCH("~"&amp;data!$D$4:$D$100,data!$D$4:$D$100&amp;"",0)),ROW(Repport!$A$4:$A$100)-ROW(Repport!$A$4)+1),1)),"",INDEX(data!$D$4:$D$100,SMALL(IF(FREQUENCY(IF(data!$D$4:$D$100&lt;&gt;"",MATCH("~"&amp;data!$D$4:$D$100,data!$D$4:$D$100&amp;"",0)),ROW(Repport!$A$4:$A$100)-ROW(Repport!$A$4)+1),ROW(Repport!$A$4:$A$100)-ROW(Repport!$A$4)+1),ROWS(Repport!$I$2:A1))))</definedName>
    <definedName name="names">Repport!$I$1:INDEX(Repport!$I$1:$I$100,COUNTIF(Repport!$I$1:$I$100,"*?"))</definedName>
  </definedNames>
  <calcPr calcId="144525"/>
</workbook>
</file>

<file path=xl/calcChain.xml><?xml version="1.0" encoding="utf-8"?>
<calcChain xmlns="http://schemas.openxmlformats.org/spreadsheetml/2006/main">
  <c r="B72" i="2" l="1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I2" i="2" a="1"/>
  <c r="I2" i="2" s="1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K3" i="2" a="1"/>
  <c r="K3" i="2" s="1"/>
  <c r="K4" i="2" a="1"/>
  <c r="K4" i="2" s="1"/>
  <c r="K5" i="2" a="1"/>
  <c r="K5" i="2" s="1"/>
  <c r="K6" i="2" a="1"/>
  <c r="K6" i="2" s="1"/>
  <c r="K7" i="2" a="1"/>
  <c r="K7" i="2" s="1"/>
  <c r="K8" i="2" a="1"/>
  <c r="K8" i="2" s="1"/>
  <c r="K9" i="2" a="1"/>
  <c r="K9" i="2" s="1"/>
  <c r="K10" i="2" a="1"/>
  <c r="K10" i="2" s="1"/>
  <c r="K11" i="2" a="1"/>
  <c r="K11" i="2" s="1"/>
  <c r="K12" i="2" a="1"/>
  <c r="K12" i="2" s="1"/>
  <c r="K13" i="2" a="1"/>
  <c r="K13" i="2" s="1"/>
  <c r="K14" i="2" a="1"/>
  <c r="K14" i="2" s="1"/>
  <c r="K15" i="2" a="1"/>
  <c r="K15" i="2" s="1"/>
  <c r="K16" i="2" a="1"/>
  <c r="K16" i="2" s="1"/>
  <c r="K17" i="2" a="1"/>
  <c r="K17" i="2" s="1"/>
  <c r="K18" i="2" a="1"/>
  <c r="K18" i="2" s="1"/>
  <c r="K19" i="2" a="1"/>
  <c r="K19" i="2" s="1"/>
  <c r="K20" i="2" a="1"/>
  <c r="K20" i="2" s="1"/>
  <c r="K21" i="2" a="1"/>
  <c r="K21" i="2" s="1"/>
  <c r="K22" i="2" a="1"/>
  <c r="K22" i="2" s="1"/>
  <c r="K23" i="2" a="1"/>
  <c r="K23" i="2" s="1"/>
  <c r="K24" i="2" a="1"/>
  <c r="K24" i="2" s="1"/>
  <c r="K25" i="2" a="1"/>
  <c r="K25" i="2" s="1"/>
  <c r="K26" i="2" a="1"/>
  <c r="K26" i="2" s="1"/>
  <c r="K27" i="2" a="1"/>
  <c r="K27" i="2" s="1"/>
  <c r="K28" i="2" a="1"/>
  <c r="K28" i="2" s="1"/>
  <c r="K29" i="2" a="1"/>
  <c r="K29" i="2" s="1"/>
  <c r="K30" i="2" a="1"/>
  <c r="K30" i="2" s="1"/>
  <c r="K31" i="2" a="1"/>
  <c r="K31" i="2" s="1"/>
  <c r="K32" i="2" a="1"/>
  <c r="K32" i="2" s="1"/>
  <c r="K33" i="2" a="1"/>
  <c r="K33" i="2" s="1"/>
  <c r="K34" i="2" a="1"/>
  <c r="K34" i="2" s="1"/>
  <c r="K35" i="2" a="1"/>
  <c r="K35" i="2" s="1"/>
  <c r="K36" i="2" a="1"/>
  <c r="K36" i="2" s="1"/>
  <c r="K37" i="2" a="1"/>
  <c r="K37" i="2" s="1"/>
  <c r="K38" i="2" a="1"/>
  <c r="K38" i="2" s="1"/>
  <c r="K39" i="2" a="1"/>
  <c r="K39" i="2" s="1"/>
  <c r="K40" i="2" a="1"/>
  <c r="K40" i="2" s="1"/>
  <c r="K41" i="2" a="1"/>
  <c r="K41" i="2" s="1"/>
  <c r="K42" i="2" a="1"/>
  <c r="K42" i="2" s="1"/>
  <c r="K43" i="2" a="1"/>
  <c r="K43" i="2" s="1"/>
  <c r="K44" i="2" a="1"/>
  <c r="K44" i="2" s="1"/>
  <c r="K45" i="2" a="1"/>
  <c r="K45" i="2" s="1"/>
  <c r="K46" i="2" a="1"/>
  <c r="K46" i="2" s="1"/>
  <c r="K47" i="2" a="1"/>
  <c r="K47" i="2" s="1"/>
  <c r="K48" i="2" a="1"/>
  <c r="K48" i="2" s="1"/>
  <c r="K49" i="2" a="1"/>
  <c r="K49" i="2" s="1"/>
  <c r="K50" i="2" a="1"/>
  <c r="K50" i="2" s="1"/>
  <c r="K51" i="2" a="1"/>
  <c r="K51" i="2" s="1"/>
  <c r="K52" i="2" a="1"/>
  <c r="K52" i="2" s="1"/>
  <c r="K53" i="2" a="1"/>
  <c r="K53" i="2" s="1"/>
  <c r="K54" i="2" a="1"/>
  <c r="K54" i="2" s="1"/>
  <c r="K55" i="2" a="1"/>
  <c r="K55" i="2" s="1"/>
  <c r="K56" i="2" a="1"/>
  <c r="K56" i="2" s="1"/>
  <c r="K57" i="2" a="1"/>
  <c r="K57" i="2" s="1"/>
  <c r="K58" i="2" a="1"/>
  <c r="K58" i="2" s="1"/>
  <c r="K59" i="2" a="1"/>
  <c r="K59" i="2" s="1"/>
  <c r="K60" i="2" a="1"/>
  <c r="K60" i="2" s="1"/>
  <c r="K61" i="2" a="1"/>
  <c r="K61" i="2" s="1"/>
  <c r="K62" i="2" a="1"/>
  <c r="K62" i="2" s="1"/>
  <c r="K63" i="2" a="1"/>
  <c r="K63" i="2" s="1"/>
  <c r="K64" i="2" a="1"/>
  <c r="K64" i="2" s="1"/>
  <c r="K65" i="2" a="1"/>
  <c r="K65" i="2" s="1"/>
  <c r="A71" i="2" s="1"/>
  <c r="B71" i="2" s="1"/>
  <c r="K2" i="2" a="1"/>
  <c r="K2" i="2" s="1"/>
  <c r="I3" i="2" a="1"/>
  <c r="I3" i="2" s="1"/>
  <c r="I4" i="2" a="1"/>
  <c r="I4" i="2" s="1"/>
  <c r="I5" i="2" a="1"/>
  <c r="I5" i="2" s="1"/>
  <c r="I6" i="2" a="1"/>
  <c r="I6" i="2" s="1"/>
  <c r="I7" i="2" a="1"/>
  <c r="I7" i="2" s="1"/>
  <c r="I8" i="2" a="1"/>
  <c r="I8" i="2" s="1"/>
  <c r="I9" i="2" a="1"/>
  <c r="I9" i="2" s="1"/>
  <c r="I10" i="2" a="1"/>
  <c r="I10" i="2" s="1"/>
  <c r="I11" i="2" a="1"/>
  <c r="I11" i="2" s="1"/>
  <c r="I12" i="2" a="1"/>
  <c r="I12" i="2" s="1"/>
  <c r="I13" i="2" a="1"/>
  <c r="I13" i="2" s="1"/>
  <c r="I14" i="2" a="1"/>
  <c r="I14" i="2" s="1"/>
  <c r="I15" i="2" a="1"/>
  <c r="I15" i="2" s="1"/>
  <c r="I16" i="2" a="1"/>
  <c r="I16" i="2" s="1"/>
  <c r="I17" i="2" a="1"/>
  <c r="I17" i="2" s="1"/>
  <c r="I18" i="2" a="1"/>
  <c r="I18" i="2" s="1"/>
  <c r="I19" i="2" a="1"/>
  <c r="I19" i="2" s="1"/>
  <c r="I20" i="2" a="1"/>
  <c r="I20" i="2" s="1"/>
  <c r="I21" i="2" a="1"/>
  <c r="I21" i="2" s="1"/>
  <c r="I22" i="2" a="1"/>
  <c r="I22" i="2" s="1"/>
  <c r="I23" i="2" a="1"/>
  <c r="I23" i="2" s="1"/>
  <c r="I24" i="2" a="1"/>
  <c r="I24" i="2" s="1"/>
  <c r="I25" i="2" a="1"/>
  <c r="I25" i="2" s="1"/>
  <c r="I26" i="2" a="1"/>
  <c r="I26" i="2" s="1"/>
  <c r="I27" i="2" a="1"/>
  <c r="I27" i="2" s="1"/>
  <c r="I28" i="2" a="1"/>
  <c r="I28" i="2" s="1"/>
  <c r="I29" i="2" a="1"/>
  <c r="I29" i="2" s="1"/>
  <c r="I30" i="2" a="1"/>
  <c r="I30" i="2" s="1"/>
  <c r="I31" i="2" a="1"/>
  <c r="I31" i="2" s="1"/>
  <c r="I32" i="2" a="1"/>
  <c r="I32" i="2" s="1"/>
  <c r="I33" i="2" a="1"/>
  <c r="I33" i="2" s="1"/>
  <c r="I34" i="2" a="1"/>
  <c r="I34" i="2" s="1"/>
  <c r="I35" i="2" a="1"/>
  <c r="I35" i="2" s="1"/>
  <c r="I36" i="2" a="1"/>
  <c r="I36" i="2" s="1"/>
  <c r="I37" i="2" a="1"/>
  <c r="I37" i="2" s="1"/>
  <c r="I38" i="2" a="1"/>
  <c r="I38" i="2" s="1"/>
  <c r="I39" i="2" a="1"/>
  <c r="I39" i="2" s="1"/>
  <c r="I40" i="2" a="1"/>
  <c r="I40" i="2" s="1"/>
  <c r="I41" i="2" a="1"/>
  <c r="I41" i="2" s="1"/>
  <c r="I42" i="2" a="1"/>
  <c r="I42" i="2" s="1"/>
  <c r="I43" i="2" a="1"/>
  <c r="I43" i="2" s="1"/>
  <c r="I44" i="2" a="1"/>
  <c r="I44" i="2" s="1"/>
  <c r="I45" i="2" a="1"/>
  <c r="I45" i="2" s="1"/>
  <c r="I46" i="2" a="1"/>
  <c r="I46" i="2" s="1"/>
  <c r="I47" i="2" a="1"/>
  <c r="I47" i="2" s="1"/>
  <c r="I48" i="2" a="1"/>
  <c r="I48" i="2" s="1"/>
  <c r="I49" i="2" a="1"/>
  <c r="I49" i="2" s="1"/>
  <c r="I50" i="2" a="1"/>
  <c r="I50" i="2" s="1"/>
  <c r="I51" i="2" a="1"/>
  <c r="I51" i="2" s="1"/>
  <c r="I52" i="2" a="1"/>
  <c r="I52" i="2" s="1"/>
  <c r="I53" i="2" a="1"/>
  <c r="I53" i="2" s="1"/>
  <c r="I54" i="2" a="1"/>
  <c r="I54" i="2" s="1"/>
  <c r="I55" i="2" a="1"/>
  <c r="I55" i="2" s="1"/>
  <c r="I56" i="2" a="1"/>
  <c r="I56" i="2" s="1"/>
  <c r="I57" i="2" a="1"/>
  <c r="I57" i="2" s="1"/>
  <c r="I58" i="2" a="1"/>
  <c r="I58" i="2" s="1"/>
  <c r="I59" i="2" a="1"/>
  <c r="I59" i="2" s="1"/>
  <c r="I60" i="2" a="1"/>
  <c r="I60" i="2" s="1"/>
  <c r="I61" i="2" a="1"/>
  <c r="I61" i="2" s="1"/>
  <c r="I62" i="2" a="1"/>
  <c r="I62" i="2" s="1"/>
  <c r="I63" i="2" a="1"/>
  <c r="I63" i="2" s="1"/>
  <c r="I64" i="2" a="1"/>
  <c r="I64" i="2" s="1"/>
  <c r="I65" i="2" a="1"/>
  <c r="I65" i="2" s="1"/>
  <c r="I66" i="2" a="1"/>
  <c r="I66" i="2" s="1"/>
  <c r="I67" i="2" a="1"/>
  <c r="I67" i="2" s="1"/>
  <c r="I68" i="2" a="1"/>
  <c r="I68" i="2" s="1"/>
  <c r="I69" i="2" a="1"/>
  <c r="I69" i="2" s="1"/>
  <c r="I70" i="2" a="1"/>
  <c r="I70" i="2" s="1"/>
  <c r="I71" i="2" a="1"/>
  <c r="I71" i="2" s="1"/>
  <c r="I72" i="2" a="1"/>
  <c r="I72" i="2" s="1"/>
  <c r="I73" i="2" a="1"/>
  <c r="I73" i="2" s="1"/>
  <c r="I74" i="2" a="1"/>
  <c r="I74" i="2" s="1"/>
  <c r="I75" i="2" a="1"/>
  <c r="I75" i="2" s="1"/>
  <c r="I76" i="2" a="1"/>
  <c r="I76" i="2" s="1"/>
  <c r="I77" i="2" a="1"/>
  <c r="I77" i="2" s="1"/>
  <c r="I78" i="2" a="1"/>
  <c r="I78" i="2" s="1"/>
  <c r="I79" i="2" a="1"/>
  <c r="I79" i="2" s="1"/>
  <c r="I80" i="2" a="1"/>
  <c r="I80" i="2" s="1"/>
  <c r="I81" i="2" a="1"/>
  <c r="I81" i="2" s="1"/>
  <c r="I82" i="2" a="1"/>
  <c r="I82" i="2" s="1"/>
  <c r="I83" i="2" a="1"/>
  <c r="I83" i="2" s="1"/>
  <c r="I84" i="2" a="1"/>
  <c r="I84" i="2" s="1"/>
  <c r="I85" i="2" a="1"/>
  <c r="I85" i="2" s="1"/>
  <c r="I86" i="2" a="1"/>
  <c r="I86" i="2" s="1"/>
  <c r="I87" i="2" a="1"/>
  <c r="I87" i="2" s="1"/>
  <c r="I88" i="2" a="1"/>
  <c r="I88" i="2" s="1"/>
  <c r="I89" i="2" a="1"/>
  <c r="I89" i="2" s="1"/>
  <c r="I90" i="2" a="1"/>
  <c r="I90" i="2" s="1"/>
  <c r="I91" i="2" a="1"/>
  <c r="I91" i="2" s="1"/>
  <c r="I92" i="2" a="1"/>
  <c r="I92" i="2" s="1"/>
  <c r="I93" i="2" a="1"/>
  <c r="I93" i="2" s="1"/>
  <c r="I94" i="2" a="1"/>
  <c r="I94" i="2" s="1"/>
  <c r="I95" i="2" a="1"/>
  <c r="I95" i="2" s="1"/>
  <c r="I96" i="2" a="1"/>
  <c r="I96" i="2" s="1"/>
  <c r="I97" i="2" a="1"/>
  <c r="I97" i="2" s="1"/>
  <c r="I98" i="2" a="1"/>
  <c r="I98" i="2" s="1"/>
  <c r="I99" i="2" a="1"/>
  <c r="I99" i="2" s="1"/>
  <c r="I100" i="2" a="1"/>
  <c r="I100" i="2" s="1"/>
  <c r="H2" i="2" l="1" a="1"/>
  <c r="H2" i="2" s="1"/>
  <c r="A8" i="2"/>
  <c r="E71" i="2"/>
  <c r="C71" i="2"/>
  <c r="D71" i="2"/>
  <c r="A70" i="2"/>
  <c r="A68" i="2"/>
  <c r="A66" i="2"/>
  <c r="A64" i="2"/>
  <c r="A62" i="2"/>
  <c r="A60" i="2"/>
  <c r="A58" i="2"/>
  <c r="A56" i="2"/>
  <c r="A54" i="2"/>
  <c r="A52" i="2"/>
  <c r="A50" i="2"/>
  <c r="A48" i="2"/>
  <c r="A46" i="2"/>
  <c r="A44" i="2"/>
  <c r="A42" i="2"/>
  <c r="A40" i="2"/>
  <c r="A38" i="2"/>
  <c r="A36" i="2"/>
  <c r="A34" i="2"/>
  <c r="A32" i="2"/>
  <c r="A30" i="2"/>
  <c r="A28" i="2"/>
  <c r="A26" i="2"/>
  <c r="A24" i="2"/>
  <c r="A22" i="2"/>
  <c r="A20" i="2"/>
  <c r="A18" i="2"/>
  <c r="A16" i="2"/>
  <c r="A14" i="2"/>
  <c r="A12" i="2"/>
  <c r="A10" i="2"/>
  <c r="A69" i="2"/>
  <c r="A67" i="2"/>
  <c r="A65" i="2"/>
  <c r="A63" i="2"/>
  <c r="A61" i="2"/>
  <c r="A59" i="2"/>
  <c r="A57" i="2"/>
  <c r="A55" i="2"/>
  <c r="A53" i="2"/>
  <c r="A51" i="2"/>
  <c r="A49" i="2"/>
  <c r="A47" i="2"/>
  <c r="A45" i="2"/>
  <c r="A43" i="2"/>
  <c r="A41" i="2"/>
  <c r="A39" i="2"/>
  <c r="A37" i="2"/>
  <c r="A35" i="2"/>
  <c r="A33" i="2"/>
  <c r="A31" i="2"/>
  <c r="A29" i="2"/>
  <c r="A27" i="2"/>
  <c r="A25" i="2"/>
  <c r="A23" i="2"/>
  <c r="A21" i="2"/>
  <c r="A19" i="2"/>
  <c r="A17" i="2"/>
  <c r="A15" i="2"/>
  <c r="A13" i="2"/>
  <c r="A11" i="2"/>
  <c r="A9" i="2"/>
  <c r="L64" i="2"/>
  <c r="L62" i="2"/>
  <c r="L60" i="2"/>
  <c r="L58" i="2"/>
  <c r="L56" i="2"/>
  <c r="L54" i="2"/>
  <c r="L52" i="2"/>
  <c r="L50" i="2"/>
  <c r="L48" i="2"/>
  <c r="L46" i="2"/>
  <c r="L44" i="2"/>
  <c r="L42" i="2"/>
  <c r="L40" i="2"/>
  <c r="L38" i="2"/>
  <c r="L36" i="2"/>
  <c r="L34" i="2"/>
  <c r="L32" i="2"/>
  <c r="L30" i="2"/>
  <c r="L28" i="2"/>
  <c r="L26" i="2"/>
  <c r="L24" i="2"/>
  <c r="L22" i="2"/>
  <c r="L20" i="2"/>
  <c r="L18" i="2"/>
  <c r="L16" i="2"/>
  <c r="L14" i="2"/>
  <c r="L12" i="2"/>
  <c r="L10" i="2"/>
  <c r="L8" i="2"/>
  <c r="L6" i="2"/>
  <c r="L4" i="2"/>
  <c r="L66" i="2"/>
  <c r="L65" i="2"/>
  <c r="L63" i="2"/>
  <c r="L61" i="2"/>
  <c r="L59" i="2"/>
  <c r="L57" i="2"/>
  <c r="L55" i="2"/>
  <c r="L53" i="2"/>
  <c r="L51" i="2"/>
  <c r="L49" i="2"/>
  <c r="L47" i="2"/>
  <c r="L45" i="2"/>
  <c r="L43" i="2"/>
  <c r="L41" i="2"/>
  <c r="L39" i="2"/>
  <c r="L37" i="2"/>
  <c r="L35" i="2"/>
  <c r="L33" i="2"/>
  <c r="L31" i="2"/>
  <c r="L29" i="2"/>
  <c r="L27" i="2"/>
  <c r="L25" i="2"/>
  <c r="L23" i="2"/>
  <c r="L21" i="2"/>
  <c r="L19" i="2"/>
  <c r="L17" i="2"/>
  <c r="L15" i="2"/>
  <c r="L13" i="2"/>
  <c r="L11" i="2"/>
  <c r="L9" i="2"/>
  <c r="L7" i="2"/>
  <c r="L5" i="2"/>
  <c r="L3" i="2"/>
  <c r="A7" i="2"/>
  <c r="B7" i="2" s="1"/>
  <c r="L2" i="2"/>
  <c r="C9" i="2" l="1"/>
  <c r="E9" i="2"/>
  <c r="B9" i="2"/>
  <c r="D9" i="2"/>
  <c r="B13" i="2"/>
  <c r="D13" i="2"/>
  <c r="C13" i="2"/>
  <c r="E13" i="2"/>
  <c r="B21" i="2"/>
  <c r="D21" i="2"/>
  <c r="C21" i="2"/>
  <c r="E21" i="2"/>
  <c r="B25" i="2"/>
  <c r="D25" i="2"/>
  <c r="C25" i="2"/>
  <c r="E25" i="2"/>
  <c r="B33" i="2"/>
  <c r="D33" i="2"/>
  <c r="C33" i="2"/>
  <c r="E33" i="2"/>
  <c r="B37" i="2"/>
  <c r="D37" i="2"/>
  <c r="C37" i="2"/>
  <c r="E37" i="2"/>
  <c r="B45" i="2"/>
  <c r="D45" i="2"/>
  <c r="C45" i="2"/>
  <c r="E45" i="2"/>
  <c r="B49" i="2"/>
  <c r="D49" i="2"/>
  <c r="E49" i="2"/>
  <c r="C49" i="2"/>
  <c r="B53" i="2"/>
  <c r="D53" i="2"/>
  <c r="C53" i="2"/>
  <c r="E53" i="2"/>
  <c r="B57" i="2"/>
  <c r="D57" i="2"/>
  <c r="C57" i="2"/>
  <c r="E57" i="2"/>
  <c r="B61" i="2"/>
  <c r="D61" i="2"/>
  <c r="C61" i="2"/>
  <c r="E61" i="2"/>
  <c r="B65" i="2"/>
  <c r="D65" i="2"/>
  <c r="C65" i="2"/>
  <c r="E65" i="2"/>
  <c r="B69" i="2"/>
  <c r="D69" i="2"/>
  <c r="C69" i="2"/>
  <c r="E69" i="2"/>
  <c r="D12" i="2"/>
  <c r="C12" i="2"/>
  <c r="B12" i="2"/>
  <c r="E12" i="2"/>
  <c r="B16" i="2"/>
  <c r="D16" i="2"/>
  <c r="C16" i="2"/>
  <c r="E16" i="2"/>
  <c r="B20" i="2"/>
  <c r="D20" i="2"/>
  <c r="C20" i="2"/>
  <c r="E20" i="2"/>
  <c r="B24" i="2"/>
  <c r="D24" i="2"/>
  <c r="C24" i="2"/>
  <c r="E24" i="2"/>
  <c r="B28" i="2"/>
  <c r="D28" i="2"/>
  <c r="C28" i="2"/>
  <c r="E28" i="2"/>
  <c r="B32" i="2"/>
  <c r="D32" i="2"/>
  <c r="C32" i="2"/>
  <c r="E32" i="2"/>
  <c r="B36" i="2"/>
  <c r="D36" i="2"/>
  <c r="C36" i="2"/>
  <c r="E36" i="2"/>
  <c r="B40" i="2"/>
  <c r="D40" i="2"/>
  <c r="C40" i="2"/>
  <c r="E40" i="2"/>
  <c r="B44" i="2"/>
  <c r="D44" i="2"/>
  <c r="C44" i="2"/>
  <c r="E44" i="2"/>
  <c r="B48" i="2"/>
  <c r="D48" i="2"/>
  <c r="E48" i="2"/>
  <c r="C48" i="2"/>
  <c r="B52" i="2"/>
  <c r="D52" i="2"/>
  <c r="C52" i="2"/>
  <c r="E52" i="2"/>
  <c r="B56" i="2"/>
  <c r="D56" i="2"/>
  <c r="C56" i="2"/>
  <c r="E56" i="2"/>
  <c r="B60" i="2"/>
  <c r="D60" i="2"/>
  <c r="C60" i="2"/>
  <c r="E60" i="2"/>
  <c r="B64" i="2"/>
  <c r="D64" i="2"/>
  <c r="C64" i="2"/>
  <c r="E64" i="2"/>
  <c r="B68" i="2"/>
  <c r="D68" i="2"/>
  <c r="C68" i="2"/>
  <c r="E68" i="2"/>
  <c r="B17" i="2"/>
  <c r="D17" i="2"/>
  <c r="C17" i="2"/>
  <c r="E17" i="2"/>
  <c r="B29" i="2"/>
  <c r="D29" i="2"/>
  <c r="C29" i="2"/>
  <c r="E29" i="2"/>
  <c r="B41" i="2"/>
  <c r="D41" i="2"/>
  <c r="C41" i="2"/>
  <c r="E41" i="2"/>
  <c r="C11" i="2"/>
  <c r="E11" i="2"/>
  <c r="B11" i="2"/>
  <c r="D11" i="2"/>
  <c r="B15" i="2"/>
  <c r="D15" i="2"/>
  <c r="C15" i="2"/>
  <c r="E15" i="2"/>
  <c r="B19" i="2"/>
  <c r="D19" i="2"/>
  <c r="C19" i="2"/>
  <c r="E19" i="2"/>
  <c r="B23" i="2"/>
  <c r="D23" i="2"/>
  <c r="C23" i="2"/>
  <c r="E23" i="2"/>
  <c r="B27" i="2"/>
  <c r="D27" i="2"/>
  <c r="C27" i="2"/>
  <c r="E27" i="2"/>
  <c r="B31" i="2"/>
  <c r="D31" i="2"/>
  <c r="C31" i="2"/>
  <c r="E31" i="2"/>
  <c r="B35" i="2"/>
  <c r="D35" i="2"/>
  <c r="C35" i="2"/>
  <c r="E35" i="2"/>
  <c r="B39" i="2"/>
  <c r="D39" i="2"/>
  <c r="C39" i="2"/>
  <c r="E39" i="2"/>
  <c r="B43" i="2"/>
  <c r="D43" i="2"/>
  <c r="C43" i="2"/>
  <c r="E43" i="2"/>
  <c r="B47" i="2"/>
  <c r="D47" i="2"/>
  <c r="E47" i="2"/>
  <c r="C47" i="2"/>
  <c r="B51" i="2"/>
  <c r="D51" i="2"/>
  <c r="C51" i="2"/>
  <c r="E51" i="2"/>
  <c r="B55" i="2"/>
  <c r="D55" i="2"/>
  <c r="C55" i="2"/>
  <c r="E55" i="2"/>
  <c r="B59" i="2"/>
  <c r="D59" i="2"/>
  <c r="C59" i="2"/>
  <c r="E59" i="2"/>
  <c r="B63" i="2"/>
  <c r="D63" i="2"/>
  <c r="C63" i="2"/>
  <c r="E63" i="2"/>
  <c r="B67" i="2"/>
  <c r="D67" i="2"/>
  <c r="C67" i="2"/>
  <c r="E67" i="2"/>
  <c r="C10" i="2"/>
  <c r="E10" i="2"/>
  <c r="B10" i="2"/>
  <c r="D10" i="2"/>
  <c r="B14" i="2"/>
  <c r="D14" i="2"/>
  <c r="C14" i="2"/>
  <c r="E14" i="2"/>
  <c r="B18" i="2"/>
  <c r="D18" i="2"/>
  <c r="C18" i="2"/>
  <c r="E18" i="2"/>
  <c r="B22" i="2"/>
  <c r="D22" i="2"/>
  <c r="C22" i="2"/>
  <c r="E22" i="2"/>
  <c r="B26" i="2"/>
  <c r="D26" i="2"/>
  <c r="C26" i="2"/>
  <c r="E26" i="2"/>
  <c r="B30" i="2"/>
  <c r="D30" i="2"/>
  <c r="C30" i="2"/>
  <c r="E30" i="2"/>
  <c r="B34" i="2"/>
  <c r="D34" i="2"/>
  <c r="C34" i="2"/>
  <c r="E34" i="2"/>
  <c r="B38" i="2"/>
  <c r="D38" i="2"/>
  <c r="C38" i="2"/>
  <c r="E38" i="2"/>
  <c r="B42" i="2"/>
  <c r="D42" i="2"/>
  <c r="C42" i="2"/>
  <c r="E42" i="2"/>
  <c r="B46" i="2"/>
  <c r="D46" i="2"/>
  <c r="C46" i="2"/>
  <c r="E46" i="2"/>
  <c r="B50" i="2"/>
  <c r="D50" i="2"/>
  <c r="C50" i="2"/>
  <c r="E50" i="2"/>
  <c r="B54" i="2"/>
  <c r="D54" i="2"/>
  <c r="C54" i="2"/>
  <c r="E54" i="2"/>
  <c r="B58" i="2"/>
  <c r="D58" i="2"/>
  <c r="C58" i="2"/>
  <c r="E58" i="2"/>
  <c r="B62" i="2"/>
  <c r="D62" i="2"/>
  <c r="C62" i="2"/>
  <c r="E62" i="2"/>
  <c r="B66" i="2"/>
  <c r="D66" i="2"/>
  <c r="C66" i="2"/>
  <c r="E66" i="2"/>
  <c r="B70" i="2"/>
  <c r="D70" i="2"/>
  <c r="C70" i="2"/>
  <c r="E70" i="2"/>
  <c r="C8" i="2"/>
  <c r="E8" i="2"/>
  <c r="B8" i="2"/>
  <c r="D8" i="2"/>
  <c r="C7" i="2"/>
  <c r="E7" i="2"/>
  <c r="D7" i="2"/>
  <c r="C6" i="1" l="1"/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A5" i="1" l="1"/>
  <c r="A6" i="1"/>
  <c r="A7" i="1"/>
  <c r="A8" i="1"/>
  <c r="A9" i="1"/>
  <c r="A10" i="1"/>
  <c r="A11" i="1"/>
  <c r="A12" i="1"/>
  <c r="A13" i="1"/>
  <c r="A14" i="1"/>
  <c r="A15" i="1"/>
  <c r="B5" i="1"/>
  <c r="B6" i="1"/>
  <c r="B7" i="1"/>
  <c r="B8" i="1"/>
  <c r="B9" i="1"/>
  <c r="B10" i="1"/>
  <c r="B11" i="1"/>
  <c r="B12" i="1"/>
  <c r="B13" i="1"/>
  <c r="B14" i="1"/>
  <c r="B15" i="1"/>
  <c r="B4" i="1"/>
  <c r="A4" i="1"/>
  <c r="C5" i="1"/>
  <c r="C7" i="1"/>
  <c r="C8" i="1"/>
  <c r="C9" i="1"/>
  <c r="C10" i="1"/>
  <c r="C11" i="1"/>
  <c r="C12" i="1"/>
  <c r="C13" i="1"/>
  <c r="C14" i="1"/>
  <c r="C15" i="1"/>
  <c r="C4" i="1"/>
  <c r="N4" i="1" l="1"/>
  <c r="I4" i="1"/>
  <c r="K5" i="1" l="1"/>
  <c r="I5" i="1" l="1"/>
  <c r="N5" i="1"/>
  <c r="K6" i="1" l="1"/>
  <c r="I6" i="1" l="1"/>
  <c r="N6" i="1"/>
  <c r="K7" i="1" l="1"/>
  <c r="I7" i="1" l="1"/>
  <c r="N7" i="1"/>
  <c r="K8" i="1" l="1"/>
  <c r="I8" i="1" l="1"/>
  <c r="N8" i="1"/>
  <c r="K9" i="1" l="1"/>
  <c r="I9" i="1" l="1"/>
  <c r="I10" i="1" s="1"/>
  <c r="I11" i="1" s="1"/>
  <c r="I12" i="1" s="1"/>
  <c r="I13" i="1" s="1"/>
  <c r="I14" i="1" s="1"/>
  <c r="N9" i="1"/>
  <c r="K10" i="1" s="1"/>
  <c r="N10" i="1" s="1"/>
  <c r="K11" i="1" s="1"/>
  <c r="N11" i="1" s="1"/>
  <c r="K12" i="1" s="1"/>
  <c r="N12" i="1" s="1"/>
  <c r="K13" i="1" s="1"/>
  <c r="N13" i="1" s="1"/>
  <c r="K14" i="1" s="1"/>
  <c r="N14" i="1" s="1"/>
  <c r="K15" i="1" l="1"/>
  <c r="N15" i="1" s="1"/>
  <c r="K16" i="1" s="1"/>
  <c r="N16" i="1" s="1"/>
  <c r="K17" i="1" s="1"/>
  <c r="N17" i="1" s="1"/>
  <c r="K18" i="1" s="1"/>
  <c r="N18" i="1" s="1"/>
  <c r="K19" i="1" s="1"/>
  <c r="N19" i="1" s="1"/>
  <c r="K20" i="1" s="1"/>
  <c r="N20" i="1" s="1"/>
  <c r="K21" i="1" s="1"/>
  <c r="N21" i="1" s="1"/>
  <c r="K22" i="1" s="1"/>
  <c r="N22" i="1" s="1"/>
  <c r="K23" i="1" s="1"/>
  <c r="N23" i="1" s="1"/>
  <c r="K24" i="1" s="1"/>
  <c r="N24" i="1" s="1"/>
  <c r="K25" i="1" s="1"/>
  <c r="N25" i="1" s="1"/>
  <c r="K26" i="1" s="1"/>
  <c r="N26" i="1" s="1"/>
  <c r="K27" i="1" s="1"/>
  <c r="N27" i="1" s="1"/>
  <c r="K28" i="1" s="1"/>
  <c r="N28" i="1" s="1"/>
  <c r="K29" i="1" s="1"/>
  <c r="N29" i="1" s="1"/>
  <c r="K30" i="1" s="1"/>
  <c r="N30" i="1" s="1"/>
  <c r="I15" i="1"/>
</calcChain>
</file>

<file path=xl/sharedStrings.xml><?xml version="1.0" encoding="utf-8"?>
<sst xmlns="http://schemas.openxmlformats.org/spreadsheetml/2006/main" count="61" uniqueCount="26">
  <si>
    <t>رصيد أول</t>
  </si>
  <si>
    <t>وارد</t>
  </si>
  <si>
    <t>منصرف</t>
  </si>
  <si>
    <t>رصيد آخر</t>
  </si>
  <si>
    <t xml:space="preserve">التقرير </t>
  </si>
  <si>
    <t xml:space="preserve">من </t>
  </si>
  <si>
    <t>إلى</t>
  </si>
  <si>
    <t>تحديد الفترة</t>
  </si>
  <si>
    <t>محمد</t>
  </si>
  <si>
    <t>الاسم</t>
  </si>
  <si>
    <t>احمد</t>
  </si>
  <si>
    <t>خالد</t>
  </si>
  <si>
    <t xml:space="preserve">عبدالله </t>
  </si>
  <si>
    <t>عبدالرحمن</t>
  </si>
  <si>
    <t>السلام</t>
  </si>
  <si>
    <t>المسلم</t>
  </si>
  <si>
    <t>عبدالعزيز</t>
  </si>
  <si>
    <t>مشتاق</t>
  </si>
  <si>
    <t>محسن</t>
  </si>
  <si>
    <t>التاريخ</t>
  </si>
  <si>
    <t>السعر</t>
  </si>
  <si>
    <t xml:space="preserve">عدد الكراسي </t>
  </si>
  <si>
    <t>مجموع الكراسي</t>
  </si>
  <si>
    <t>العملاء</t>
  </si>
  <si>
    <t>الكل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</si>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</sst>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[=0]&quot;&quot;;General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0" fontId="0" fillId="3" borderId="0" xfId="0" applyFill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14" fontId="0" fillId="0" borderId="0" xfId="0" applyNumberFormat="1"/>
    <xf numFmtId="165" fontId="0" fillId="0" borderId="0" xfId="0" applyNumberFormat="1"/>
    <xf numFmtId="0" fontId="4" fillId="2" borderId="1" xfId="0" applyFont="1" applyFill="1" applyBorder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1">
    <dxf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1"/>
  <sheetViews>
    <sheetView rightToLeft="1" topLeftCell="B4" workbookViewId="0">
      <selection activeCell="P8" sqref="P8"/>
    </sheetView>
  </sheetViews>
  <sheetFormatPr defaultColWidth="7.75" defaultRowHeight="14" x14ac:dyDescent="0.3"/>
  <cols>
    <col min="1" max="3" width="7.75" style="5"/>
    <col min="4" max="4" width="8.4140625" style="11" bestFit="1" customWidth="1"/>
    <col min="5" max="5" width="10.75" style="12" bestFit="1" customWidth="1"/>
    <col min="6" max="6" width="9.6640625" style="5" bestFit="1" customWidth="1"/>
    <col min="7" max="8" width="7.75" style="5"/>
    <col min="9" max="9" width="8.08203125" style="5" bestFit="1" customWidth="1"/>
    <col min="10" max="14" width="7.75" style="5"/>
    <col min="15" max="16384" width="7.75" style="6"/>
  </cols>
  <sheetData>
    <row r="1" spans="1:14" s="4" customFormat="1" ht="118.5" customHeight="1" x14ac:dyDescent="0.3">
      <c r="D1" s="13" t="s">
        <v>9</v>
      </c>
      <c r="E1" s="12"/>
      <c r="F1" s="16"/>
      <c r="G1" s="16"/>
      <c r="H1" s="16"/>
      <c r="I1" s="16"/>
      <c r="J1" s="5"/>
      <c r="K1" s="16"/>
      <c r="L1" s="16"/>
      <c r="M1" s="16"/>
      <c r="N1" s="16"/>
    </row>
    <row r="2" spans="1:14" x14ac:dyDescent="0.3">
      <c r="E2" s="12" t="s">
        <v>19</v>
      </c>
      <c r="F2" s="8" t="s">
        <v>21</v>
      </c>
      <c r="G2" s="8" t="s">
        <v>20</v>
      </c>
      <c r="H2" s="5" t="s">
        <v>2</v>
      </c>
      <c r="I2" s="5" t="s">
        <v>3</v>
      </c>
      <c r="K2" s="5" t="s">
        <v>0</v>
      </c>
      <c r="L2" s="5" t="s">
        <v>1</v>
      </c>
      <c r="M2" s="5" t="s">
        <v>2</v>
      </c>
      <c r="N2" s="5" t="s">
        <v>3</v>
      </c>
    </row>
    <row r="4" spans="1:14" x14ac:dyDescent="0.3">
      <c r="A4" s="5">
        <f>IF(E4=Repport!$B$3,1,"")</f>
        <v>1</v>
      </c>
      <c r="B4" s="5" t="str">
        <f>IF(E4=Repport!$B$4,1,"")</f>
        <v/>
      </c>
      <c r="C4" s="5">
        <f>IF(AND(E4&gt;=Repport!$B$3,E4&lt;=Repport!$B$4),1,"")</f>
        <v>1</v>
      </c>
      <c r="D4" s="8" t="s">
        <v>10</v>
      </c>
      <c r="E4" s="7">
        <v>42677</v>
      </c>
      <c r="F4" s="8">
        <v>2</v>
      </c>
      <c r="G4" s="5">
        <v>350</v>
      </c>
      <c r="H4" s="5">
        <v>7</v>
      </c>
      <c r="I4" s="5">
        <f>F4+G4-H4</f>
        <v>345</v>
      </c>
      <c r="K4" s="8">
        <v>6</v>
      </c>
      <c r="L4" s="5">
        <v>5</v>
      </c>
      <c r="M4" s="5">
        <v>5</v>
      </c>
      <c r="N4" s="5">
        <f>K4+L4-M4</f>
        <v>6</v>
      </c>
    </row>
    <row r="5" spans="1:14" x14ac:dyDescent="0.3">
      <c r="A5" s="5" t="str">
        <f>IF(E5=Repport!$B$3,1,"")</f>
        <v/>
      </c>
      <c r="B5" s="5" t="str">
        <f>IF(E5=Repport!$B$4,1,"")</f>
        <v/>
      </c>
      <c r="C5" s="5">
        <f>IF(AND(E5&gt;=Repport!$B$3,E5&lt;=Repport!$B$4),1,"")</f>
        <v>1</v>
      </c>
      <c r="D5" s="8" t="s">
        <v>10</v>
      </c>
      <c r="E5" s="7">
        <v>42693</v>
      </c>
      <c r="F5" s="5">
        <v>4</v>
      </c>
      <c r="G5" s="5">
        <v>350</v>
      </c>
      <c r="H5" s="5">
        <v>5</v>
      </c>
      <c r="I5" s="5">
        <f t="shared" ref="I5:I15" si="0">F5+G5-H5</f>
        <v>349</v>
      </c>
      <c r="K5" s="5">
        <f>N4</f>
        <v>6</v>
      </c>
      <c r="L5" s="5">
        <v>9</v>
      </c>
      <c r="M5" s="5">
        <v>3</v>
      </c>
      <c r="N5" s="5">
        <f t="shared" ref="N5:N15" si="1">K5+L5-M5</f>
        <v>12</v>
      </c>
    </row>
    <row r="6" spans="1:14" x14ac:dyDescent="0.3">
      <c r="A6" s="5" t="str">
        <f>IF(E6=Repport!$B$3,1,"")</f>
        <v/>
      </c>
      <c r="B6" s="5" t="str">
        <f>IF(E6=Repport!$B$4,1,"")</f>
        <v/>
      </c>
      <c r="C6" s="5">
        <f>IF(AND(E6&gt;=Repport!$B$3,E6&lt;=Repport!$B$4),1,"")</f>
        <v>1</v>
      </c>
      <c r="D6" s="8" t="s">
        <v>13</v>
      </c>
      <c r="E6" s="7">
        <v>42693</v>
      </c>
      <c r="F6" s="5">
        <v>4</v>
      </c>
      <c r="G6" s="5">
        <v>350</v>
      </c>
      <c r="H6" s="5">
        <v>3</v>
      </c>
      <c r="I6" s="5">
        <f t="shared" si="0"/>
        <v>351</v>
      </c>
      <c r="K6" s="5">
        <f t="shared" ref="K6:K15" si="2">N5</f>
        <v>12</v>
      </c>
      <c r="L6" s="5">
        <v>3</v>
      </c>
      <c r="M6" s="5">
        <v>9</v>
      </c>
      <c r="N6" s="5">
        <f t="shared" si="1"/>
        <v>6</v>
      </c>
    </row>
    <row r="7" spans="1:14" x14ac:dyDescent="0.3">
      <c r="A7" s="5" t="str">
        <f>IF(E7=Repport!$B$3,1,"")</f>
        <v/>
      </c>
      <c r="B7" s="5" t="str">
        <f>IF(E7=Repport!$B$4,1,"")</f>
        <v/>
      </c>
      <c r="C7" s="5">
        <f>IF(AND(E7&gt;=Repport!$B$3,E7&lt;=Repport!$B$4),1,"")</f>
        <v>1</v>
      </c>
      <c r="D7" s="8" t="s">
        <v>10</v>
      </c>
      <c r="E7" s="7">
        <v>42707</v>
      </c>
      <c r="F7" s="5">
        <v>18</v>
      </c>
      <c r="G7" s="5">
        <v>350</v>
      </c>
      <c r="H7" s="5">
        <v>2</v>
      </c>
      <c r="I7" s="5">
        <f t="shared" si="0"/>
        <v>366</v>
      </c>
      <c r="K7" s="5">
        <f t="shared" si="2"/>
        <v>6</v>
      </c>
      <c r="L7" s="5">
        <v>7</v>
      </c>
      <c r="M7" s="5">
        <v>4</v>
      </c>
      <c r="N7" s="5">
        <f t="shared" si="1"/>
        <v>9</v>
      </c>
    </row>
    <row r="8" spans="1:14" x14ac:dyDescent="0.3">
      <c r="A8" s="5" t="str">
        <f>IF(E8=Repport!$B$3,1,"")</f>
        <v/>
      </c>
      <c r="B8" s="5" t="str">
        <f>IF(E8=Repport!$B$4,1,"")</f>
        <v/>
      </c>
      <c r="C8" s="5">
        <f>IF(AND(E8&gt;=Repport!$B$3,E8&lt;=Repport!$B$4),1,"")</f>
        <v>1</v>
      </c>
      <c r="D8" s="8" t="s">
        <v>25</v>
      </c>
      <c r="E8" s="7">
        <v>42714</v>
      </c>
      <c r="F8" s="5">
        <v>4</v>
      </c>
      <c r="G8" s="5">
        <v>350</v>
      </c>
      <c r="H8" s="5">
        <v>9</v>
      </c>
      <c r="I8" s="5">
        <f t="shared" si="0"/>
        <v>345</v>
      </c>
      <c r="K8" s="5">
        <f t="shared" si="2"/>
        <v>9</v>
      </c>
      <c r="L8" s="5">
        <v>9</v>
      </c>
      <c r="M8" s="5">
        <v>8</v>
      </c>
      <c r="N8" s="5">
        <f t="shared" si="1"/>
        <v>10</v>
      </c>
    </row>
    <row r="9" spans="1:14" x14ac:dyDescent="0.3">
      <c r="A9" s="5" t="str">
        <f>IF(E9=Repport!$B$3,1,"")</f>
        <v/>
      </c>
      <c r="B9" s="5" t="str">
        <f>IF(E9=Repport!$B$4,1,"")</f>
        <v/>
      </c>
      <c r="C9" s="5">
        <f>IF(AND(E9&gt;=Repport!$B$3,E9&lt;=Repport!$B$4),1,"")</f>
        <v>1</v>
      </c>
      <c r="D9" s="8" t="s">
        <v>10</v>
      </c>
      <c r="E9" s="7">
        <v>42700</v>
      </c>
      <c r="F9" s="5">
        <v>4</v>
      </c>
      <c r="G9" s="5">
        <v>450</v>
      </c>
      <c r="H9" s="5">
        <v>8</v>
      </c>
      <c r="I9" s="5">
        <f t="shared" si="0"/>
        <v>446</v>
      </c>
      <c r="K9" s="5">
        <f t="shared" si="2"/>
        <v>10</v>
      </c>
      <c r="L9" s="5">
        <v>4</v>
      </c>
      <c r="M9" s="5">
        <v>6</v>
      </c>
      <c r="N9" s="5">
        <f t="shared" si="1"/>
        <v>8</v>
      </c>
    </row>
    <row r="10" spans="1:14" x14ac:dyDescent="0.3">
      <c r="A10" s="5" t="str">
        <f>IF(E10=Repport!$B$3,1,"")</f>
        <v/>
      </c>
      <c r="B10" s="5" t="str">
        <f>IF(E10=Repport!$B$4,1,"")</f>
        <v/>
      </c>
      <c r="C10" s="5">
        <f>IF(AND(E10&gt;=Repport!$B$3,E10&lt;=Repport!$B$4),1,"")</f>
        <v>1</v>
      </c>
      <c r="D10" s="8" t="s">
        <v>11</v>
      </c>
      <c r="E10" s="7">
        <v>42708</v>
      </c>
      <c r="F10" s="5">
        <v>4</v>
      </c>
      <c r="G10" s="5">
        <v>450</v>
      </c>
      <c r="H10" s="5">
        <v>7</v>
      </c>
      <c r="I10" s="5">
        <f t="shared" si="0"/>
        <v>447</v>
      </c>
      <c r="K10" s="5">
        <f t="shared" si="2"/>
        <v>8</v>
      </c>
      <c r="L10" s="5">
        <v>2</v>
      </c>
      <c r="M10" s="5">
        <v>7</v>
      </c>
      <c r="N10" s="5">
        <f t="shared" si="1"/>
        <v>3</v>
      </c>
    </row>
    <row r="11" spans="1:14" x14ac:dyDescent="0.3">
      <c r="A11" s="5" t="str">
        <f>IF(E11=Repport!$B$3,1,"")</f>
        <v/>
      </c>
      <c r="B11" s="5" t="str">
        <f>IF(E11=Repport!$B$4,1,"")</f>
        <v/>
      </c>
      <c r="C11" s="5">
        <f>IF(AND(E11&gt;=Repport!$B$3,E11&lt;=Repport!$B$4),1,"")</f>
        <v>1</v>
      </c>
      <c r="D11" s="8" t="s">
        <v>12</v>
      </c>
      <c r="E11" s="7">
        <v>42705</v>
      </c>
      <c r="F11" s="5">
        <v>7</v>
      </c>
      <c r="G11" s="5">
        <v>350</v>
      </c>
      <c r="H11" s="5">
        <v>2</v>
      </c>
      <c r="I11" s="5">
        <f t="shared" si="0"/>
        <v>355</v>
      </c>
      <c r="K11" s="5">
        <f t="shared" si="2"/>
        <v>3</v>
      </c>
      <c r="L11" s="5">
        <v>8</v>
      </c>
      <c r="M11" s="5">
        <v>1</v>
      </c>
      <c r="N11" s="5">
        <f t="shared" si="1"/>
        <v>10</v>
      </c>
    </row>
    <row r="12" spans="1:14" x14ac:dyDescent="0.3">
      <c r="A12" s="5" t="str">
        <f>IF(E12=Repport!$B$3,1,"")</f>
        <v/>
      </c>
      <c r="B12" s="5" t="str">
        <f>IF(E12=Repport!$B$4,1,"")</f>
        <v/>
      </c>
      <c r="C12" s="5" t="str">
        <f>IF(AND(E12&gt;=Repport!$B$3,E12&lt;=Repport!$B$4),1,"")</f>
        <v/>
      </c>
      <c r="D12" s="8" t="s">
        <v>12</v>
      </c>
      <c r="E12" s="7">
        <v>42725</v>
      </c>
      <c r="F12" s="5">
        <v>9</v>
      </c>
      <c r="G12" s="5">
        <v>750</v>
      </c>
      <c r="H12" s="5">
        <v>4</v>
      </c>
      <c r="I12" s="5">
        <f t="shared" si="0"/>
        <v>755</v>
      </c>
      <c r="K12" s="5">
        <f t="shared" si="2"/>
        <v>10</v>
      </c>
      <c r="L12" s="5">
        <v>6</v>
      </c>
      <c r="M12" s="5">
        <v>5</v>
      </c>
      <c r="N12" s="5">
        <f t="shared" si="1"/>
        <v>11</v>
      </c>
    </row>
    <row r="13" spans="1:14" x14ac:dyDescent="0.3">
      <c r="A13" s="5" t="str">
        <f>IF(E13=Repport!$B$3,1,"")</f>
        <v/>
      </c>
      <c r="B13" s="5" t="str">
        <f>IF(E13=Repport!$B$4,1,"")</f>
        <v/>
      </c>
      <c r="C13" s="5">
        <f>IF(AND(E13&gt;=Repport!$B$3,E13&lt;=Repport!$B$4),1,"")</f>
        <v>1</v>
      </c>
      <c r="D13" s="8" t="s">
        <v>10</v>
      </c>
      <c r="E13" s="7">
        <v>42691</v>
      </c>
      <c r="F13" s="5">
        <v>2</v>
      </c>
      <c r="G13" s="5">
        <v>350</v>
      </c>
      <c r="H13" s="5">
        <v>6</v>
      </c>
      <c r="I13" s="5">
        <f t="shared" si="0"/>
        <v>346</v>
      </c>
      <c r="K13" s="5">
        <f t="shared" si="2"/>
        <v>11</v>
      </c>
      <c r="L13" s="5">
        <v>4</v>
      </c>
      <c r="M13" s="5">
        <v>3</v>
      </c>
      <c r="N13" s="5">
        <f t="shared" si="1"/>
        <v>12</v>
      </c>
    </row>
    <row r="14" spans="1:14" x14ac:dyDescent="0.3">
      <c r="A14" s="5" t="str">
        <f>IF(E14=Repport!$B$3,1,"")</f>
        <v/>
      </c>
      <c r="B14" s="5" t="str">
        <f>IF(E14=Repport!$B$4,1,"")</f>
        <v/>
      </c>
      <c r="C14" s="5">
        <f>IF(AND(E14&gt;=Repport!$B$3,E14&lt;=Repport!$B$4),1,"")</f>
        <v>1</v>
      </c>
      <c r="D14" s="8" t="s">
        <v>14</v>
      </c>
      <c r="E14" s="7">
        <v>42691</v>
      </c>
      <c r="F14" s="5">
        <v>3</v>
      </c>
      <c r="G14" s="5">
        <v>350</v>
      </c>
      <c r="H14" s="5">
        <v>8</v>
      </c>
      <c r="I14" s="5">
        <f t="shared" si="0"/>
        <v>345</v>
      </c>
      <c r="K14" s="5">
        <f t="shared" si="2"/>
        <v>12</v>
      </c>
      <c r="L14" s="5">
        <v>2</v>
      </c>
      <c r="M14" s="5">
        <v>7</v>
      </c>
      <c r="N14" s="5">
        <f t="shared" si="1"/>
        <v>7</v>
      </c>
    </row>
    <row r="15" spans="1:14" x14ac:dyDescent="0.3">
      <c r="A15" s="5" t="str">
        <f>IF(E15=Repport!$B$3,1,"")</f>
        <v/>
      </c>
      <c r="B15" s="5" t="str">
        <f>IF(E15=Repport!$B$4,1,"")</f>
        <v/>
      </c>
      <c r="C15" s="5">
        <f>IF(AND(E15&gt;=Repport!$B$3,E15&lt;=Repport!$B$4),1,"")</f>
        <v>1</v>
      </c>
      <c r="D15" s="8" t="s">
        <v>15</v>
      </c>
      <c r="E15" s="7">
        <v>42697</v>
      </c>
      <c r="F15" s="5">
        <v>3</v>
      </c>
      <c r="G15" s="5">
        <v>350</v>
      </c>
      <c r="H15" s="5">
        <v>5</v>
      </c>
      <c r="I15" s="5">
        <f t="shared" si="0"/>
        <v>348</v>
      </c>
      <c r="K15" s="5">
        <f t="shared" si="2"/>
        <v>7</v>
      </c>
      <c r="L15" s="5">
        <v>4</v>
      </c>
      <c r="M15" s="5">
        <v>2</v>
      </c>
      <c r="N15" s="5">
        <f t="shared" si="1"/>
        <v>9</v>
      </c>
    </row>
    <row r="16" spans="1:14" x14ac:dyDescent="0.3">
      <c r="D16" s="8" t="s">
        <v>16</v>
      </c>
      <c r="E16" s="12">
        <v>42698</v>
      </c>
      <c r="F16" s="5">
        <v>2</v>
      </c>
      <c r="G16" s="5">
        <v>350</v>
      </c>
      <c r="H16" s="11">
        <v>6</v>
      </c>
      <c r="I16" s="11">
        <f t="shared" ref="I16:I30" si="3">F16+G16-H16</f>
        <v>346</v>
      </c>
      <c r="J16" s="11"/>
      <c r="K16" s="11">
        <f t="shared" ref="K16:K30" si="4">N15</f>
        <v>9</v>
      </c>
      <c r="L16" s="11">
        <v>4</v>
      </c>
      <c r="M16" s="11">
        <v>2</v>
      </c>
      <c r="N16" s="11">
        <f t="shared" ref="N16:N30" si="5">K16+L16-M16</f>
        <v>11</v>
      </c>
    </row>
    <row r="17" spans="4:14" x14ac:dyDescent="0.3">
      <c r="D17" s="8" t="s">
        <v>16</v>
      </c>
      <c r="E17" s="12">
        <v>42703</v>
      </c>
      <c r="F17" s="5">
        <v>4</v>
      </c>
      <c r="G17" s="9">
        <v>350</v>
      </c>
      <c r="H17" s="11">
        <v>7</v>
      </c>
      <c r="I17" s="11">
        <f t="shared" si="3"/>
        <v>347</v>
      </c>
      <c r="J17" s="11"/>
      <c r="K17" s="11">
        <f t="shared" si="4"/>
        <v>11</v>
      </c>
      <c r="L17" s="11">
        <v>4</v>
      </c>
      <c r="M17" s="11">
        <v>2</v>
      </c>
      <c r="N17" s="11">
        <f t="shared" si="5"/>
        <v>13</v>
      </c>
    </row>
    <row r="18" spans="4:14" x14ac:dyDescent="0.3">
      <c r="D18" s="8" t="s">
        <v>16</v>
      </c>
      <c r="E18" s="12">
        <v>42698</v>
      </c>
      <c r="F18" s="9">
        <v>2</v>
      </c>
      <c r="G18" s="9">
        <v>550</v>
      </c>
      <c r="H18" s="11">
        <v>8</v>
      </c>
      <c r="I18" s="11">
        <f t="shared" si="3"/>
        <v>544</v>
      </c>
      <c r="J18" s="11"/>
      <c r="K18" s="11">
        <f t="shared" si="4"/>
        <v>13</v>
      </c>
      <c r="L18" s="11">
        <v>4</v>
      </c>
      <c r="M18" s="11">
        <v>2</v>
      </c>
      <c r="N18" s="11">
        <f t="shared" si="5"/>
        <v>15</v>
      </c>
    </row>
    <row r="19" spans="4:14" x14ac:dyDescent="0.3">
      <c r="D19" s="8" t="s">
        <v>16</v>
      </c>
      <c r="E19" s="12">
        <v>42698</v>
      </c>
      <c r="F19" s="9">
        <v>2</v>
      </c>
      <c r="G19" s="9">
        <v>350</v>
      </c>
      <c r="H19" s="11">
        <v>9</v>
      </c>
      <c r="I19" s="11">
        <f t="shared" si="3"/>
        <v>343</v>
      </c>
      <c r="J19" s="11"/>
      <c r="K19" s="11">
        <f t="shared" si="4"/>
        <v>15</v>
      </c>
      <c r="L19" s="11">
        <v>4</v>
      </c>
      <c r="M19" s="11">
        <v>2</v>
      </c>
      <c r="N19" s="11">
        <f t="shared" si="5"/>
        <v>17</v>
      </c>
    </row>
    <row r="20" spans="4:14" x14ac:dyDescent="0.3">
      <c r="D20" s="8" t="s">
        <v>16</v>
      </c>
      <c r="E20" s="12">
        <v>42697</v>
      </c>
      <c r="F20" s="9">
        <v>0</v>
      </c>
      <c r="G20" s="9">
        <v>0</v>
      </c>
      <c r="H20" s="11">
        <v>10</v>
      </c>
      <c r="I20" s="11">
        <f t="shared" si="3"/>
        <v>-10</v>
      </c>
      <c r="J20" s="11"/>
      <c r="K20" s="11">
        <f t="shared" si="4"/>
        <v>17</v>
      </c>
      <c r="L20" s="11">
        <v>4</v>
      </c>
      <c r="M20" s="11">
        <v>2</v>
      </c>
      <c r="N20" s="11">
        <f t="shared" si="5"/>
        <v>19</v>
      </c>
    </row>
    <row r="21" spans="4:14" x14ac:dyDescent="0.3">
      <c r="D21" s="8" t="s">
        <v>16</v>
      </c>
      <c r="E21" s="12">
        <v>42705</v>
      </c>
      <c r="F21" s="5">
        <v>7</v>
      </c>
      <c r="G21" s="5">
        <v>350</v>
      </c>
      <c r="H21" s="11">
        <v>11</v>
      </c>
      <c r="I21" s="11">
        <f t="shared" si="3"/>
        <v>346</v>
      </c>
      <c r="J21" s="11"/>
      <c r="K21" s="11">
        <f t="shared" si="4"/>
        <v>19</v>
      </c>
      <c r="L21" s="11">
        <v>4</v>
      </c>
      <c r="M21" s="11">
        <v>2</v>
      </c>
      <c r="N21" s="11">
        <f t="shared" si="5"/>
        <v>21</v>
      </c>
    </row>
    <row r="22" spans="4:14" x14ac:dyDescent="0.3">
      <c r="D22" s="8" t="s">
        <v>17</v>
      </c>
      <c r="E22" s="12">
        <v>42705</v>
      </c>
      <c r="F22" s="5">
        <v>4</v>
      </c>
      <c r="G22" s="5">
        <v>350</v>
      </c>
      <c r="H22" s="11">
        <v>12</v>
      </c>
      <c r="I22" s="11">
        <f t="shared" si="3"/>
        <v>342</v>
      </c>
      <c r="J22" s="11"/>
      <c r="K22" s="11">
        <f t="shared" si="4"/>
        <v>21</v>
      </c>
      <c r="L22" s="11">
        <v>4</v>
      </c>
      <c r="M22" s="11">
        <v>2</v>
      </c>
      <c r="N22" s="11">
        <f t="shared" si="5"/>
        <v>23</v>
      </c>
    </row>
    <row r="23" spans="4:14" x14ac:dyDescent="0.3">
      <c r="D23" s="8" t="s">
        <v>8</v>
      </c>
      <c r="E23" s="12">
        <v>42705</v>
      </c>
      <c r="F23" s="5">
        <v>4</v>
      </c>
      <c r="G23" s="5">
        <v>350</v>
      </c>
      <c r="H23" s="11">
        <v>13</v>
      </c>
      <c r="I23" s="11">
        <f t="shared" si="3"/>
        <v>341</v>
      </c>
      <c r="J23" s="11"/>
      <c r="K23" s="11">
        <f t="shared" si="4"/>
        <v>23</v>
      </c>
      <c r="L23" s="11">
        <v>4</v>
      </c>
      <c r="M23" s="11">
        <v>2</v>
      </c>
      <c r="N23" s="11">
        <f t="shared" si="5"/>
        <v>25</v>
      </c>
    </row>
    <row r="24" spans="4:14" x14ac:dyDescent="0.3">
      <c r="D24" s="8" t="s">
        <v>16</v>
      </c>
      <c r="E24" s="12">
        <v>42696</v>
      </c>
      <c r="F24" s="5">
        <v>7</v>
      </c>
      <c r="G24" s="5">
        <v>450</v>
      </c>
      <c r="H24" s="11">
        <v>14</v>
      </c>
      <c r="I24" s="11">
        <f t="shared" si="3"/>
        <v>443</v>
      </c>
      <c r="J24" s="11"/>
      <c r="K24" s="11">
        <f t="shared" si="4"/>
        <v>25</v>
      </c>
      <c r="L24" s="11">
        <v>4</v>
      </c>
      <c r="M24" s="11">
        <v>2</v>
      </c>
      <c r="N24" s="11">
        <f t="shared" si="5"/>
        <v>27</v>
      </c>
    </row>
    <row r="25" spans="4:14" x14ac:dyDescent="0.3">
      <c r="D25" s="8" t="s">
        <v>16</v>
      </c>
      <c r="E25" s="12">
        <v>42696</v>
      </c>
      <c r="F25" s="5">
        <v>3</v>
      </c>
      <c r="G25" s="5">
        <v>350</v>
      </c>
      <c r="H25" s="11">
        <v>15</v>
      </c>
      <c r="I25" s="11">
        <f t="shared" si="3"/>
        <v>338</v>
      </c>
      <c r="J25" s="11"/>
      <c r="K25" s="11">
        <f t="shared" si="4"/>
        <v>27</v>
      </c>
      <c r="L25" s="11">
        <v>4</v>
      </c>
      <c r="M25" s="11">
        <v>2</v>
      </c>
      <c r="N25" s="11">
        <f t="shared" si="5"/>
        <v>29</v>
      </c>
    </row>
    <row r="26" spans="4:14" x14ac:dyDescent="0.3">
      <c r="D26" s="8" t="s">
        <v>16</v>
      </c>
      <c r="E26" s="12">
        <v>42777</v>
      </c>
      <c r="F26" s="5">
        <v>3</v>
      </c>
      <c r="G26" s="5">
        <v>450</v>
      </c>
      <c r="H26" s="11">
        <v>16</v>
      </c>
      <c r="I26" s="11">
        <f t="shared" si="3"/>
        <v>437</v>
      </c>
      <c r="J26" s="11"/>
      <c r="K26" s="11">
        <f t="shared" si="4"/>
        <v>29</v>
      </c>
      <c r="L26" s="11">
        <v>4</v>
      </c>
      <c r="M26" s="11">
        <v>2</v>
      </c>
      <c r="N26" s="11">
        <f t="shared" si="5"/>
        <v>31</v>
      </c>
    </row>
    <row r="27" spans="4:14" x14ac:dyDescent="0.3">
      <c r="D27" s="8" t="s">
        <v>18</v>
      </c>
      <c r="E27" s="12">
        <v>42678</v>
      </c>
      <c r="F27" s="5">
        <v>3</v>
      </c>
      <c r="G27" s="5">
        <v>350</v>
      </c>
      <c r="H27" s="11">
        <v>17</v>
      </c>
      <c r="I27" s="11">
        <f t="shared" si="3"/>
        <v>336</v>
      </c>
      <c r="J27" s="11"/>
      <c r="K27" s="11">
        <f t="shared" si="4"/>
        <v>31</v>
      </c>
      <c r="L27" s="11">
        <v>4</v>
      </c>
      <c r="M27" s="11">
        <v>2</v>
      </c>
      <c r="N27" s="11">
        <f t="shared" si="5"/>
        <v>33</v>
      </c>
    </row>
    <row r="28" spans="4:14" x14ac:dyDescent="0.3">
      <c r="D28" s="8" t="s">
        <v>18</v>
      </c>
      <c r="E28" s="12">
        <v>42777</v>
      </c>
      <c r="F28" s="5">
        <v>8</v>
      </c>
      <c r="G28" s="5">
        <v>550</v>
      </c>
      <c r="H28" s="11">
        <v>18</v>
      </c>
      <c r="I28" s="11">
        <f t="shared" si="3"/>
        <v>540</v>
      </c>
      <c r="J28" s="11"/>
      <c r="K28" s="11">
        <f t="shared" si="4"/>
        <v>33</v>
      </c>
      <c r="L28" s="11">
        <v>4</v>
      </c>
      <c r="M28" s="11">
        <v>2</v>
      </c>
      <c r="N28" s="11">
        <f t="shared" si="5"/>
        <v>35</v>
      </c>
    </row>
    <row r="29" spans="4:14" x14ac:dyDescent="0.3">
      <c r="D29" s="8" t="s">
        <v>16</v>
      </c>
      <c r="E29" s="12">
        <v>42719</v>
      </c>
      <c r="F29" s="5">
        <v>3</v>
      </c>
      <c r="G29" s="5">
        <v>450</v>
      </c>
      <c r="H29" s="11">
        <v>19</v>
      </c>
      <c r="I29" s="11">
        <f t="shared" si="3"/>
        <v>434</v>
      </c>
      <c r="J29" s="11"/>
      <c r="K29" s="11">
        <f t="shared" si="4"/>
        <v>35</v>
      </c>
      <c r="L29" s="11">
        <v>4</v>
      </c>
      <c r="M29" s="11">
        <v>2</v>
      </c>
      <c r="N29" s="11">
        <f t="shared" si="5"/>
        <v>37</v>
      </c>
    </row>
    <row r="30" spans="4:14" x14ac:dyDescent="0.3">
      <c r="D30" s="8" t="s">
        <v>16</v>
      </c>
      <c r="E30" s="12">
        <v>42705</v>
      </c>
      <c r="F30" s="5">
        <v>4</v>
      </c>
      <c r="G30" s="5">
        <v>450</v>
      </c>
      <c r="H30" s="11">
        <v>20</v>
      </c>
      <c r="I30" s="11">
        <f t="shared" si="3"/>
        <v>434</v>
      </c>
      <c r="J30" s="11"/>
      <c r="K30" s="11">
        <f t="shared" si="4"/>
        <v>37</v>
      </c>
      <c r="L30" s="11">
        <v>4</v>
      </c>
      <c r="M30" s="11">
        <v>2</v>
      </c>
      <c r="N30" s="11">
        <f t="shared" si="5"/>
        <v>39</v>
      </c>
    </row>
    <row r="1942" spans="6:6" x14ac:dyDescent="0.3">
      <c r="F1942" s="5">
        <v>0</v>
      </c>
    </row>
    <row r="1943" spans="6:6" x14ac:dyDescent="0.3">
      <c r="F1943" s="5">
        <v>0</v>
      </c>
    </row>
    <row r="1944" spans="6:6" x14ac:dyDescent="0.3">
      <c r="F1944" s="5">
        <v>0</v>
      </c>
    </row>
    <row r="1945" spans="6:6" x14ac:dyDescent="0.3">
      <c r="F1945" s="5">
        <v>0</v>
      </c>
    </row>
    <row r="1946" spans="6:6" x14ac:dyDescent="0.3">
      <c r="F1946" s="5">
        <v>0</v>
      </c>
    </row>
    <row r="1947" spans="6:6" x14ac:dyDescent="0.3">
      <c r="F1947" s="5">
        <v>0</v>
      </c>
    </row>
    <row r="1948" spans="6:6" x14ac:dyDescent="0.3">
      <c r="F1948" s="5">
        <v>0</v>
      </c>
    </row>
    <row r="1949" spans="6:6" x14ac:dyDescent="0.3">
      <c r="F1949" s="5">
        <v>0</v>
      </c>
    </row>
    <row r="1950" spans="6:6" x14ac:dyDescent="0.3">
      <c r="F1950" s="5">
        <v>0</v>
      </c>
    </row>
    <row r="1951" spans="6:6" x14ac:dyDescent="0.3">
      <c r="F1951" s="5">
        <v>0</v>
      </c>
    </row>
    <row r="1952" spans="6:6" x14ac:dyDescent="0.3">
      <c r="F1952" s="5">
        <v>0</v>
      </c>
    </row>
    <row r="1953" spans="6:6" x14ac:dyDescent="0.3">
      <c r="F1953" s="5">
        <v>0</v>
      </c>
    </row>
    <row r="1954" spans="6:6" x14ac:dyDescent="0.3">
      <c r="F1954" s="5">
        <v>0</v>
      </c>
    </row>
    <row r="1955" spans="6:6" x14ac:dyDescent="0.3">
      <c r="F1955" s="5">
        <v>0</v>
      </c>
    </row>
    <row r="1956" spans="6:6" x14ac:dyDescent="0.3">
      <c r="F1956" s="5">
        <v>0</v>
      </c>
    </row>
    <row r="1957" spans="6:6" x14ac:dyDescent="0.3">
      <c r="F1957" s="5">
        <v>0</v>
      </c>
    </row>
    <row r="1958" spans="6:6" x14ac:dyDescent="0.3">
      <c r="F1958" s="5">
        <v>0</v>
      </c>
    </row>
    <row r="1959" spans="6:6" x14ac:dyDescent="0.3">
      <c r="F1959" s="5">
        <v>0</v>
      </c>
    </row>
    <row r="1960" spans="6:6" x14ac:dyDescent="0.3">
      <c r="F1960" s="5">
        <v>0</v>
      </c>
    </row>
    <row r="1961" spans="6:6" x14ac:dyDescent="0.3">
      <c r="F1961" s="5">
        <v>0</v>
      </c>
    </row>
    <row r="1962" spans="6:6" x14ac:dyDescent="0.3">
      <c r="F1962" s="5">
        <v>0</v>
      </c>
    </row>
    <row r="1963" spans="6:6" x14ac:dyDescent="0.3">
      <c r="F1963" s="5">
        <v>0</v>
      </c>
    </row>
    <row r="1964" spans="6:6" x14ac:dyDescent="0.3">
      <c r="F1964" s="5">
        <v>0</v>
      </c>
    </row>
    <row r="1965" spans="6:6" x14ac:dyDescent="0.3">
      <c r="F1965" s="5">
        <v>0</v>
      </c>
    </row>
    <row r="1966" spans="6:6" x14ac:dyDescent="0.3">
      <c r="F1966" s="5">
        <v>0</v>
      </c>
    </row>
    <row r="1967" spans="6:6" x14ac:dyDescent="0.3">
      <c r="F1967" s="5">
        <v>0</v>
      </c>
    </row>
    <row r="1968" spans="6:6" x14ac:dyDescent="0.3">
      <c r="F1968" s="5">
        <v>0</v>
      </c>
    </row>
    <row r="1969" spans="6:6" x14ac:dyDescent="0.3">
      <c r="F1969" s="5">
        <v>0</v>
      </c>
    </row>
    <row r="1970" spans="6:6" x14ac:dyDescent="0.3">
      <c r="F1970" s="5">
        <v>0</v>
      </c>
    </row>
    <row r="1971" spans="6:6" x14ac:dyDescent="0.3">
      <c r="F1971" s="5">
        <v>0</v>
      </c>
    </row>
    <row r="1972" spans="6:6" x14ac:dyDescent="0.3">
      <c r="F1972" s="5">
        <v>0</v>
      </c>
    </row>
    <row r="1973" spans="6:6" x14ac:dyDescent="0.3">
      <c r="F1973" s="5">
        <v>0</v>
      </c>
    </row>
    <row r="1974" spans="6:6" x14ac:dyDescent="0.3">
      <c r="F1974" s="5">
        <v>0</v>
      </c>
    </row>
    <row r="1975" spans="6:6" x14ac:dyDescent="0.3">
      <c r="F1975" s="5">
        <v>0</v>
      </c>
    </row>
    <row r="1976" spans="6:6" x14ac:dyDescent="0.3">
      <c r="F1976" s="5">
        <v>0</v>
      </c>
    </row>
    <row r="1977" spans="6:6" x14ac:dyDescent="0.3">
      <c r="F1977" s="5">
        <v>0</v>
      </c>
    </row>
    <row r="1978" spans="6:6" x14ac:dyDescent="0.3">
      <c r="F1978" s="5">
        <v>0</v>
      </c>
    </row>
    <row r="1979" spans="6:6" x14ac:dyDescent="0.3">
      <c r="F1979" s="5">
        <v>0</v>
      </c>
    </row>
    <row r="1980" spans="6:6" x14ac:dyDescent="0.3">
      <c r="F1980" s="5">
        <v>0</v>
      </c>
    </row>
    <row r="1981" spans="6:6" x14ac:dyDescent="0.3">
      <c r="F1981" s="5">
        <v>0</v>
      </c>
    </row>
    <row r="1982" spans="6:6" x14ac:dyDescent="0.3">
      <c r="F1982" s="5">
        <v>0</v>
      </c>
    </row>
    <row r="1983" spans="6:6" x14ac:dyDescent="0.3">
      <c r="F1983" s="5">
        <v>0</v>
      </c>
    </row>
    <row r="1984" spans="6:6" x14ac:dyDescent="0.3">
      <c r="F1984" s="5">
        <v>0</v>
      </c>
    </row>
    <row r="1985" spans="6:6" x14ac:dyDescent="0.3">
      <c r="F1985" s="5">
        <v>0</v>
      </c>
    </row>
    <row r="1986" spans="6:6" x14ac:dyDescent="0.3">
      <c r="F1986" s="5">
        <v>0</v>
      </c>
    </row>
    <row r="1987" spans="6:6" x14ac:dyDescent="0.3">
      <c r="F1987" s="5">
        <v>0</v>
      </c>
    </row>
    <row r="1988" spans="6:6" x14ac:dyDescent="0.3">
      <c r="F1988" s="5">
        <v>0</v>
      </c>
    </row>
    <row r="1989" spans="6:6" x14ac:dyDescent="0.3">
      <c r="F1989" s="5">
        <v>0</v>
      </c>
    </row>
    <row r="1990" spans="6:6" x14ac:dyDescent="0.3">
      <c r="F1990" s="5">
        <v>0</v>
      </c>
    </row>
    <row r="1991" spans="6:6" x14ac:dyDescent="0.3">
      <c r="F1991" s="5">
        <v>0</v>
      </c>
    </row>
    <row r="1992" spans="6:6" x14ac:dyDescent="0.3">
      <c r="F1992" s="5">
        <v>0</v>
      </c>
    </row>
    <row r="1993" spans="6:6" x14ac:dyDescent="0.3">
      <c r="F1993" s="5">
        <v>0</v>
      </c>
    </row>
    <row r="1994" spans="6:6" x14ac:dyDescent="0.3">
      <c r="F1994" s="5">
        <v>0</v>
      </c>
    </row>
    <row r="1995" spans="6:6" x14ac:dyDescent="0.3">
      <c r="F1995" s="5">
        <v>0</v>
      </c>
    </row>
    <row r="1996" spans="6:6" x14ac:dyDescent="0.3">
      <c r="F1996" s="5">
        <v>0</v>
      </c>
    </row>
    <row r="1997" spans="6:6" x14ac:dyDescent="0.3">
      <c r="F1997" s="5">
        <v>0</v>
      </c>
    </row>
    <row r="1998" spans="6:6" x14ac:dyDescent="0.3">
      <c r="F1998" s="5">
        <v>0</v>
      </c>
    </row>
    <row r="1999" spans="6:6" x14ac:dyDescent="0.3">
      <c r="F1999" s="5">
        <v>0</v>
      </c>
    </row>
    <row r="2000" spans="6:6" x14ac:dyDescent="0.3">
      <c r="F2000" s="5">
        <v>0</v>
      </c>
    </row>
    <row r="2001" spans="6:6" x14ac:dyDescent="0.3">
      <c r="F2001" s="5">
        <v>0</v>
      </c>
    </row>
  </sheetData>
  <mergeCells count="2">
    <mergeCell ref="K1:N1"/>
    <mergeCell ref="F1:I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rightToLeft="1" tabSelected="1" zoomScale="110" zoomScaleNormal="110" workbookViewId="0">
      <selection activeCell="F1" sqref="F1"/>
    </sheetView>
  </sheetViews>
  <sheetFormatPr defaultRowHeight="14" x14ac:dyDescent="0.3"/>
  <cols>
    <col min="1" max="1" width="9.4140625" bestFit="1" customWidth="1"/>
    <col min="2" max="2" width="14" bestFit="1" customWidth="1"/>
    <col min="4" max="4" width="12.75" customWidth="1"/>
    <col min="6" max="6" width="14.75" customWidth="1"/>
    <col min="8" max="8" width="0" hidden="1" customWidth="1"/>
    <col min="9" max="9" width="8.6640625" hidden="1" customWidth="1"/>
    <col min="10" max="10" width="0" hidden="1" customWidth="1"/>
    <col min="11" max="12" width="8.6640625" hidden="1" customWidth="1"/>
  </cols>
  <sheetData>
    <row r="1" spans="1:12" ht="20" x14ac:dyDescent="0.3">
      <c r="A1" t="s">
        <v>4</v>
      </c>
      <c r="C1" s="19" t="s">
        <v>9</v>
      </c>
      <c r="D1" s="19" t="s">
        <v>24</v>
      </c>
      <c r="I1" t="s">
        <v>24</v>
      </c>
    </row>
    <row r="2" spans="1:12" x14ac:dyDescent="0.3">
      <c r="A2" s="10" t="s">
        <v>7</v>
      </c>
      <c r="H2" t="str">
        <f t="array" ref="H2">$I$1:INDEX($I$1:$I$100,COUNTIF($I$1:$I$100,"*?"))</f>
        <v>الكل</v>
      </c>
      <c r="I2" t="str">
        <f t="array" ref="I2">IF(ROWS($I$2:I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2))))</f>
        <v>احمد</v>
      </c>
      <c r="K2" t="str">
        <f t="array" ref="K2">IF($D$1="الكل",formula1,$D$1)</f>
        <v>احمد</v>
      </c>
      <c r="L2" t="str">
        <f>IF(K1&lt;&gt;K2,K2,"")</f>
        <v>احمد</v>
      </c>
    </row>
    <row r="3" spans="1:12" ht="14.4" x14ac:dyDescent="0.3">
      <c r="A3" s="2" t="s">
        <v>5</v>
      </c>
      <c r="B3" s="3">
        <v>42677</v>
      </c>
      <c r="F3" s="17"/>
      <c r="G3" s="15"/>
      <c r="H3" s="15"/>
      <c r="I3" t="str">
        <f t="array" ref="I3">IF(ROWS($I$2:I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3))))</f>
        <v>عبدالرحمن</v>
      </c>
      <c r="J3" s="15"/>
      <c r="K3" t="str">
        <f t="array" ref="K3">IF($D$1="الكل",formula1,$D$1)</f>
        <v>عبدالرحمن</v>
      </c>
      <c r="L3" t="str">
        <f t="shared" ref="L3:L67" si="0">IF(K2&lt;&gt;K3,K3,"")</f>
        <v>عبدالرحمن</v>
      </c>
    </row>
    <row r="4" spans="1:12" ht="14.4" x14ac:dyDescent="0.3">
      <c r="A4" s="2" t="s">
        <v>6</v>
      </c>
      <c r="B4" s="3">
        <v>42715</v>
      </c>
      <c r="F4" s="17"/>
      <c r="G4" s="15"/>
      <c r="H4" s="15"/>
      <c r="I4" t="str">
        <f t="array" ref="I4">IF(ROWS($I$2:I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4))))</f>
        <v>Officena</v>
      </c>
      <c r="J4" s="15"/>
      <c r="K4" t="str">
        <f t="array" ref="K4">IF($D$1="الكل",formula1,$D$1)</f>
        <v>Officena</v>
      </c>
      <c r="L4" t="str">
        <f t="shared" si="0"/>
        <v>Officena</v>
      </c>
    </row>
    <row r="5" spans="1:12" ht="14.4" x14ac:dyDescent="0.3">
      <c r="B5" s="1"/>
      <c r="G5" s="15"/>
      <c r="H5" s="15"/>
      <c r="I5" t="str">
        <f t="array" ref="I5">IF(ROWS($I$2:I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5))))</f>
        <v>خالد</v>
      </c>
      <c r="J5" s="15"/>
      <c r="K5" t="str">
        <f t="array" ref="K5">IF($D$1="الكل",formula1,$D$1)</f>
        <v>خالد</v>
      </c>
      <c r="L5" t="str">
        <f t="shared" si="0"/>
        <v>خالد</v>
      </c>
    </row>
    <row r="6" spans="1:12" x14ac:dyDescent="0.3">
      <c r="A6" s="10" t="s">
        <v>9</v>
      </c>
      <c r="B6" s="8" t="s">
        <v>22</v>
      </c>
      <c r="C6" s="8" t="s">
        <v>20</v>
      </c>
      <c r="D6" s="8" t="s">
        <v>2</v>
      </c>
      <c r="E6" s="8" t="s">
        <v>3</v>
      </c>
      <c r="G6" s="15"/>
      <c r="H6" s="15"/>
      <c r="I6" t="str">
        <f t="array" ref="I6">IF(ROWS($I$2:I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6))))</f>
        <v xml:space="preserve">عبدالله </v>
      </c>
      <c r="J6" s="15"/>
      <c r="K6" t="str">
        <f t="array" ref="K6">IF($D$1="الكل",formula1,$D$1)</f>
        <v xml:space="preserve">عبدالله </v>
      </c>
      <c r="L6" t="str">
        <f t="shared" si="0"/>
        <v xml:space="preserve">عبدالله </v>
      </c>
    </row>
    <row r="7" spans="1:12" ht="14.4" x14ac:dyDescent="0.3">
      <c r="A7" t="str">
        <f>IF(K1&lt;&gt;K2,K2,"")</f>
        <v>احمد</v>
      </c>
      <c r="B7" s="18">
        <f>SUMIFS(data!F$4:F$100,data!$E$4:$E$100,"&gt;="&amp;$B$3,data!$E$4:$E$100,"&lt;="&amp;$B$4,data!$D$4:$D$100,$A7)</f>
        <v>30</v>
      </c>
      <c r="C7" s="18">
        <f>SUMIFS(data!G$4:G$100,data!$E$4:$E$100,"&gt;="&amp;$B$3,data!$E$4:$E$100,"&lt;="&amp;$B$4,data!$D$4:$D$100,$A7)</f>
        <v>1850</v>
      </c>
      <c r="D7" s="18">
        <f>SUMIFS(data!H$4:H$100,data!$E$4:$E$100,"&gt;="&amp;$B$3,data!$E$4:$E$100,"&lt;="&amp;$B$4,data!$D$4:$D$100,$A7)</f>
        <v>28</v>
      </c>
      <c r="E7" s="18">
        <f>SUMIFS(data!I$4:I$100,data!$E$4:$E$100,"&gt;="&amp;$B$3,data!$E$4:$E$100,"&lt;="&amp;$B$4,data!$D$4:$D$100,$A7)</f>
        <v>1852</v>
      </c>
      <c r="I7" t="str">
        <f t="array" ref="I7">IF(ROWS($I$2:I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7))))</f>
        <v>السلام</v>
      </c>
      <c r="K7" t="str">
        <f t="array" ref="K7">IF($D$1="الكل",formula1,$D$1)</f>
        <v>السلام</v>
      </c>
      <c r="L7" t="str">
        <f t="shared" si="0"/>
        <v>السلام</v>
      </c>
    </row>
    <row r="8" spans="1:12" ht="14.4" x14ac:dyDescent="0.3">
      <c r="A8" t="str">
        <f t="shared" ref="A8:A71" si="1">IF(K2&lt;&gt;K3,K3,"")</f>
        <v>عبدالرحمن</v>
      </c>
      <c r="B8" s="18">
        <f>SUMIFS(data!F$4:F$100,data!$E$4:$E$100,"&gt;="&amp;$B$3,data!$E$4:$E$100,"&lt;="&amp;$B$4,data!$D$4:$D$100,$A8)</f>
        <v>4</v>
      </c>
      <c r="C8" s="18">
        <f>SUMIFS(data!G$4:G$100,data!$E$4:$E$100,"&gt;="&amp;$B$3,data!$E$4:$E$100,"&lt;="&amp;$B$4,data!$D$4:$D$100,$A8)</f>
        <v>350</v>
      </c>
      <c r="D8" s="18">
        <f>SUMIFS(data!H$4:H$100,data!$E$4:$E$100,"&gt;="&amp;$B$3,data!$E$4:$E$100,"&lt;="&amp;$B$4,data!$D$4:$D$100,$A8)</f>
        <v>3</v>
      </c>
      <c r="E8" s="18">
        <f>SUMIFS(data!I$4:I$100,data!$E$4:$E$100,"&gt;="&amp;$B$3,data!$E$4:$E$100,"&lt;="&amp;$B$4,data!$D$4:$D$100,$A8)</f>
        <v>351</v>
      </c>
      <c r="I8" t="str">
        <f t="array" ref="I8">IF(ROWS($I$2:I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8))))</f>
        <v>المسلم</v>
      </c>
      <c r="K8" t="str">
        <f t="array" ref="K8">IF($D$1="الكل",formula1,$D$1)</f>
        <v>المسلم</v>
      </c>
      <c r="L8" t="str">
        <f t="shared" si="0"/>
        <v>المسلم</v>
      </c>
    </row>
    <row r="9" spans="1:12" ht="14.4" x14ac:dyDescent="0.3">
      <c r="A9" t="str">
        <f t="shared" si="1"/>
        <v>Officena</v>
      </c>
      <c r="B9" s="18">
        <f>SUMIFS(data!F$4:F$100,data!$E$4:$E$100,"&gt;="&amp;$B$3,data!$E$4:$E$100,"&lt;="&amp;$B$4,data!$D$4:$D$100,$A9)</f>
        <v>4</v>
      </c>
      <c r="C9" s="18">
        <f>SUMIFS(data!G$4:G$100,data!$E$4:$E$100,"&gt;="&amp;$B$3,data!$E$4:$E$100,"&lt;="&amp;$B$4,data!$D$4:$D$100,$A9)</f>
        <v>350</v>
      </c>
      <c r="D9" s="18">
        <f>SUMIFS(data!H$4:H$100,data!$E$4:$E$100,"&gt;="&amp;$B$3,data!$E$4:$E$100,"&lt;="&amp;$B$4,data!$D$4:$D$100,$A9)</f>
        <v>9</v>
      </c>
      <c r="E9" s="18">
        <f>SUMIFS(data!I$4:I$100,data!$E$4:$E$100,"&gt;="&amp;$B$3,data!$E$4:$E$100,"&lt;="&amp;$B$4,data!$D$4:$D$100,$A9)</f>
        <v>345</v>
      </c>
      <c r="I9" t="str">
        <f t="array" ref="I9">IF(ROWS($I$2:I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9))))</f>
        <v>عبدالعزيز</v>
      </c>
      <c r="K9" t="str">
        <f t="array" ref="K9">IF($D$1="الكل",formula1,$D$1)</f>
        <v>عبدالعزيز</v>
      </c>
      <c r="L9" t="str">
        <f t="shared" si="0"/>
        <v>عبدالعزيز</v>
      </c>
    </row>
    <row r="10" spans="1:12" ht="14.4" x14ac:dyDescent="0.3">
      <c r="A10" t="str">
        <f t="shared" si="1"/>
        <v>خالد</v>
      </c>
      <c r="B10" s="18">
        <f>SUMIFS(data!F$4:F$100,data!$E$4:$E$100,"&gt;="&amp;$B$3,data!$E$4:$E$100,"&lt;="&amp;$B$4,data!$D$4:$D$100,$A10)</f>
        <v>4</v>
      </c>
      <c r="C10" s="18">
        <f>SUMIFS(data!G$4:G$100,data!$E$4:$E$100,"&gt;="&amp;$B$3,data!$E$4:$E$100,"&lt;="&amp;$B$4,data!$D$4:$D$100,$A10)</f>
        <v>450</v>
      </c>
      <c r="D10" s="18">
        <f>SUMIFS(data!H$4:H$100,data!$E$4:$E$100,"&gt;="&amp;$B$3,data!$E$4:$E$100,"&lt;="&amp;$B$4,data!$D$4:$D$100,$A10)</f>
        <v>7</v>
      </c>
      <c r="E10" s="18">
        <f>SUMIFS(data!I$4:I$100,data!$E$4:$E$100,"&gt;="&amp;$B$3,data!$E$4:$E$100,"&lt;="&amp;$B$4,data!$D$4:$D$100,$A10)</f>
        <v>447</v>
      </c>
      <c r="I10" t="str">
        <f t="array" ref="I10">IF(ROWS($I$2:I10)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10))))</f>
        <v>مشتاق</v>
      </c>
      <c r="K10" t="str">
        <f t="array" ref="K10">IF($D$1="الكل",formula1,$D$1)</f>
        <v>مشتاق</v>
      </c>
      <c r="L10" t="str">
        <f t="shared" si="0"/>
        <v>مشتاق</v>
      </c>
    </row>
    <row r="11" spans="1:12" ht="14.4" x14ac:dyDescent="0.3">
      <c r="A11" t="str">
        <f t="shared" si="1"/>
        <v xml:space="preserve">عبدالله </v>
      </c>
      <c r="B11" s="18">
        <f>SUMIFS(data!F$4:F$100,data!$E$4:$E$100,"&gt;="&amp;$B$3,data!$E$4:$E$100,"&lt;="&amp;$B$4,data!$D$4:$D$100,$A11)</f>
        <v>7</v>
      </c>
      <c r="C11" s="18">
        <f>SUMIFS(data!G$4:G$100,data!$E$4:$E$100,"&gt;="&amp;$B$3,data!$E$4:$E$100,"&lt;="&amp;$B$4,data!$D$4:$D$100,$A11)</f>
        <v>350</v>
      </c>
      <c r="D11" s="18">
        <f>SUMIFS(data!H$4:H$100,data!$E$4:$E$100,"&gt;="&amp;$B$3,data!$E$4:$E$100,"&lt;="&amp;$B$4,data!$D$4:$D$100,$A11)</f>
        <v>2</v>
      </c>
      <c r="E11" s="18">
        <f>SUMIFS(data!I$4:I$100,data!$E$4:$E$100,"&gt;="&amp;$B$3,data!$E$4:$E$100,"&lt;="&amp;$B$4,data!$D$4:$D$100,$A11)</f>
        <v>355</v>
      </c>
      <c r="I11" t="str">
        <f t="array" ref="I11">IF(ROWS($I$2:I11)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11))))</f>
        <v>محمد</v>
      </c>
      <c r="K11" t="str">
        <f t="array" ref="K11">IF($D$1="الكل",formula1,$D$1)</f>
        <v>محمد</v>
      </c>
      <c r="L11" t="str">
        <f t="shared" si="0"/>
        <v>محمد</v>
      </c>
    </row>
    <row r="12" spans="1:12" ht="14.4" x14ac:dyDescent="0.3">
      <c r="A12" t="str">
        <f t="shared" si="1"/>
        <v>السلام</v>
      </c>
      <c r="B12" s="18">
        <f>SUMIFS(data!F$4:F$100,data!$E$4:$E$100,"&gt;="&amp;$B$3,data!$E$4:$E$100,"&lt;="&amp;$B$4,data!$D$4:$D$100,$A12)</f>
        <v>3</v>
      </c>
      <c r="C12" s="18">
        <f>SUMIFS(data!G$4:G$100,data!$E$4:$E$100,"&gt;="&amp;$B$3,data!$E$4:$E$100,"&lt;="&amp;$B$4,data!$D$4:$D$100,$A12)</f>
        <v>350</v>
      </c>
      <c r="D12" s="18">
        <f>SUMIFS(data!H$4:H$100,data!$E$4:$E$100,"&gt;="&amp;$B$3,data!$E$4:$E$100,"&lt;="&amp;$B$4,data!$D$4:$D$100,$A12)</f>
        <v>8</v>
      </c>
      <c r="E12" s="18">
        <f>SUMIFS(data!I$4:I$100,data!$E$4:$E$100,"&gt;="&amp;$B$3,data!$E$4:$E$100,"&lt;="&amp;$B$4,data!$D$4:$D$100,$A12)</f>
        <v>345</v>
      </c>
      <c r="I12" t="str">
        <f t="array" ref="I12">IF(ROWS($I$2:I12)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12))))</f>
        <v>محسن</v>
      </c>
      <c r="K12" t="str">
        <f t="array" ref="K12">IF($D$1="الكل",formula1,$D$1)</f>
        <v>محسن</v>
      </c>
      <c r="L12" t="str">
        <f t="shared" si="0"/>
        <v>محسن</v>
      </c>
    </row>
    <row r="13" spans="1:12" ht="14.4" x14ac:dyDescent="0.3">
      <c r="A13" t="str">
        <f t="shared" si="1"/>
        <v>المسلم</v>
      </c>
      <c r="B13" s="18">
        <f>SUMIFS(data!F$4:F$100,data!$E$4:$E$100,"&gt;="&amp;$B$3,data!$E$4:$E$100,"&lt;="&amp;$B$4,data!$D$4:$D$100,$A13)</f>
        <v>3</v>
      </c>
      <c r="C13" s="18">
        <f>SUMIFS(data!G$4:G$100,data!$E$4:$E$100,"&gt;="&amp;$B$3,data!$E$4:$E$100,"&lt;="&amp;$B$4,data!$D$4:$D$100,$A13)</f>
        <v>350</v>
      </c>
      <c r="D13" s="18">
        <f>SUMIFS(data!H$4:H$100,data!$E$4:$E$100,"&gt;="&amp;$B$3,data!$E$4:$E$100,"&lt;="&amp;$B$4,data!$D$4:$D$100,$A13)</f>
        <v>5</v>
      </c>
      <c r="E13" s="18">
        <f>SUMIFS(data!I$4:I$100,data!$E$4:$E$100,"&gt;="&amp;$B$3,data!$E$4:$E$100,"&lt;="&amp;$B$4,data!$D$4:$D$100,$A13)</f>
        <v>348</v>
      </c>
      <c r="I13" t="str">
        <f t="array" ref="I13">IF(ROWS($I$2:I13)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13))))</f>
        <v/>
      </c>
      <c r="K13" t="str">
        <f t="array" ref="K13">IF($D$1="الكل",formula1,$D$1)</f>
        <v/>
      </c>
      <c r="L13" t="str">
        <f t="shared" si="0"/>
        <v/>
      </c>
    </row>
    <row r="14" spans="1:12" x14ac:dyDescent="0.3">
      <c r="A14" t="str">
        <f t="shared" si="1"/>
        <v>عبدالعزيز</v>
      </c>
      <c r="B14" s="18">
        <f>SUMIFS(data!F$4:F$100,data!$E$4:$E$100,"&gt;="&amp;$B$3,data!$E$4:$E$100,"&lt;="&amp;$B$4,data!$D$4:$D$100,$A14)</f>
        <v>31</v>
      </c>
      <c r="C14" s="18">
        <f>SUMIFS(data!G$4:G$100,data!$E$4:$E$100,"&gt;="&amp;$B$3,data!$E$4:$E$100,"&lt;="&amp;$B$4,data!$D$4:$D$100,$A14)</f>
        <v>3200</v>
      </c>
      <c r="D14" s="18">
        <f>SUMIFS(data!H$4:H$100,data!$E$4:$E$100,"&gt;="&amp;$B$3,data!$E$4:$E$100,"&lt;="&amp;$B$4,data!$D$4:$D$100,$A14)</f>
        <v>100</v>
      </c>
      <c r="E14" s="18">
        <f>SUMIFS(data!I$4:I$100,data!$E$4:$E$100,"&gt;="&amp;$B$3,data!$E$4:$E$100,"&lt;="&amp;$B$4,data!$D$4:$D$100,$A14)</f>
        <v>3131</v>
      </c>
      <c r="I14" t="str">
        <f t="array" ref="I14">IF(ROWS($I$2:I14)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14))))</f>
        <v/>
      </c>
      <c r="K14" t="str">
        <f t="array" ref="K14">IF($D$1="الكل",formula1,$D$1)</f>
        <v/>
      </c>
      <c r="L14" t="str">
        <f t="shared" si="0"/>
        <v/>
      </c>
    </row>
    <row r="15" spans="1:12" x14ac:dyDescent="0.3">
      <c r="A15" t="str">
        <f t="shared" si="1"/>
        <v>مشتاق</v>
      </c>
      <c r="B15" s="18">
        <f>SUMIFS(data!F$4:F$100,data!$E$4:$E$100,"&gt;="&amp;$B$3,data!$E$4:$E$100,"&lt;="&amp;$B$4,data!$D$4:$D$100,$A15)</f>
        <v>4</v>
      </c>
      <c r="C15" s="18">
        <f>SUMIFS(data!G$4:G$100,data!$E$4:$E$100,"&gt;="&amp;$B$3,data!$E$4:$E$100,"&lt;="&amp;$B$4,data!$D$4:$D$100,$A15)</f>
        <v>350</v>
      </c>
      <c r="D15" s="18">
        <f>SUMIFS(data!H$4:H$100,data!$E$4:$E$100,"&gt;="&amp;$B$3,data!$E$4:$E$100,"&lt;="&amp;$B$4,data!$D$4:$D$100,$A15)</f>
        <v>12</v>
      </c>
      <c r="E15" s="18">
        <f>SUMIFS(data!I$4:I$100,data!$E$4:$E$100,"&gt;="&amp;$B$3,data!$E$4:$E$100,"&lt;="&amp;$B$4,data!$D$4:$D$100,$A15)</f>
        <v>342</v>
      </c>
      <c r="F15" s="15"/>
      <c r="G15" s="15"/>
      <c r="H15" s="15"/>
      <c r="I15" t="str">
        <f t="array" ref="I15">IF(ROWS($I$2:I15)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15))))</f>
        <v/>
      </c>
      <c r="J15" s="15"/>
      <c r="K15" t="str">
        <f t="array" ref="K15">IF($D$1="الكل",formula1,$D$1)</f>
        <v/>
      </c>
      <c r="L15" t="str">
        <f t="shared" si="0"/>
        <v/>
      </c>
    </row>
    <row r="16" spans="1:12" ht="14" customHeight="1" x14ac:dyDescent="0.3">
      <c r="A16" t="str">
        <f t="shared" si="1"/>
        <v>محمد</v>
      </c>
      <c r="B16" s="18">
        <f>SUMIFS(data!F$4:F$100,data!$E$4:$E$100,"&gt;="&amp;$B$3,data!$E$4:$E$100,"&lt;="&amp;$B$4,data!$D$4:$D$100,$A16)</f>
        <v>4</v>
      </c>
      <c r="C16" s="18">
        <f>SUMIFS(data!G$4:G$100,data!$E$4:$E$100,"&gt;="&amp;$B$3,data!$E$4:$E$100,"&lt;="&amp;$B$4,data!$D$4:$D$100,$A16)</f>
        <v>350</v>
      </c>
      <c r="D16" s="18">
        <f>SUMIFS(data!H$4:H$100,data!$E$4:$E$100,"&gt;="&amp;$B$3,data!$E$4:$E$100,"&lt;="&amp;$B$4,data!$D$4:$D$100,$A16)</f>
        <v>13</v>
      </c>
      <c r="E16" s="18">
        <f>SUMIFS(data!I$4:I$100,data!$E$4:$E$100,"&gt;="&amp;$B$3,data!$E$4:$E$100,"&lt;="&amp;$B$4,data!$D$4:$D$100,$A16)</f>
        <v>341</v>
      </c>
      <c r="F16" s="15"/>
      <c r="G16" s="15"/>
      <c r="H16" s="15"/>
      <c r="I16" t="str">
        <f t="array" ref="I16">IF(ROWS($I$2:I16)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16))))</f>
        <v/>
      </c>
      <c r="J16" s="15"/>
      <c r="K16" t="str">
        <f t="array" ref="K16">IF($D$1="الكل",formula1,$D$1)</f>
        <v/>
      </c>
      <c r="L16" t="str">
        <f t="shared" si="0"/>
        <v/>
      </c>
    </row>
    <row r="17" spans="1:12" ht="14.4" customHeight="1" x14ac:dyDescent="0.3">
      <c r="A17" t="str">
        <f t="shared" si="1"/>
        <v>محسن</v>
      </c>
      <c r="B17" s="18">
        <f>SUMIFS(data!F$4:F$100,data!$E$4:$E$100,"&gt;="&amp;$B$3,data!$E$4:$E$100,"&lt;="&amp;$B$4,data!$D$4:$D$100,$A17)</f>
        <v>3</v>
      </c>
      <c r="C17" s="18">
        <f>SUMIFS(data!G$4:G$100,data!$E$4:$E$100,"&gt;="&amp;$B$3,data!$E$4:$E$100,"&lt;="&amp;$B$4,data!$D$4:$D$100,$A17)</f>
        <v>350</v>
      </c>
      <c r="D17" s="18">
        <f>SUMIFS(data!H$4:H$100,data!$E$4:$E$100,"&gt;="&amp;$B$3,data!$E$4:$E$100,"&lt;="&amp;$B$4,data!$D$4:$D$100,$A17)</f>
        <v>17</v>
      </c>
      <c r="E17" s="18">
        <f>SUMIFS(data!I$4:I$100,data!$E$4:$E$100,"&gt;="&amp;$B$3,data!$E$4:$E$100,"&lt;="&amp;$B$4,data!$D$4:$D$100,$A17)</f>
        <v>336</v>
      </c>
      <c r="F17" s="15"/>
      <c r="G17" s="15"/>
      <c r="H17" s="15"/>
      <c r="I17" t="str">
        <f t="array" ref="I17">IF(ROWS($I$2:I17)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17))))</f>
        <v/>
      </c>
      <c r="J17" s="15"/>
      <c r="K17" t="str">
        <f t="array" ref="K17">IF($D$1="الكل",formula1,$D$1)</f>
        <v/>
      </c>
      <c r="L17" t="str">
        <f t="shared" si="0"/>
        <v/>
      </c>
    </row>
    <row r="18" spans="1:12" ht="14.4" customHeight="1" x14ac:dyDescent="0.3">
      <c r="A18" t="str">
        <f t="shared" si="1"/>
        <v/>
      </c>
      <c r="B18" s="18">
        <f>SUMIFS(data!F$4:F$100,data!$E$4:$E$100,"&gt;="&amp;$B$3,data!$E$4:$E$100,"&lt;="&amp;$B$4,data!$D$4:$D$100,$A18)</f>
        <v>0</v>
      </c>
      <c r="C18" s="18">
        <f>SUMIFS(data!G$4:G$100,data!$E$4:$E$100,"&gt;="&amp;$B$3,data!$E$4:$E$100,"&lt;="&amp;$B$4,data!$D$4:$D$100,$A18)</f>
        <v>0</v>
      </c>
      <c r="D18" s="18">
        <f>SUMIFS(data!H$4:H$100,data!$E$4:$E$100,"&gt;="&amp;$B$3,data!$E$4:$E$100,"&lt;="&amp;$B$4,data!$D$4:$D$100,$A18)</f>
        <v>0</v>
      </c>
      <c r="E18" s="18">
        <f>SUMIFS(data!I$4:I$100,data!$E$4:$E$100,"&gt;="&amp;$B$3,data!$E$4:$E$100,"&lt;="&amp;$B$4,data!$D$4:$D$100,$A18)</f>
        <v>0</v>
      </c>
      <c r="F18" s="15"/>
      <c r="G18" s="15"/>
      <c r="H18" s="15"/>
      <c r="I18" t="str">
        <f t="array" ref="I18">IF(ROWS($I$2:I18)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18))))</f>
        <v/>
      </c>
      <c r="J18" s="15"/>
      <c r="K18" t="str">
        <f t="array" ref="K18">IF($D$1="الكل",formula1,$D$1)</f>
        <v/>
      </c>
      <c r="L18" t="str">
        <f t="shared" si="0"/>
        <v/>
      </c>
    </row>
    <row r="19" spans="1:12" ht="14.4" customHeight="1" x14ac:dyDescent="0.3">
      <c r="A19" t="str">
        <f t="shared" si="1"/>
        <v/>
      </c>
      <c r="B19" s="18">
        <f>SUMIFS(data!F$4:F$100,data!$E$4:$E$100,"&gt;="&amp;$B$3,data!$E$4:$E$100,"&lt;="&amp;$B$4,data!$D$4:$D$100,$A19)</f>
        <v>0</v>
      </c>
      <c r="C19" s="18">
        <f>SUMIFS(data!G$4:G$100,data!$E$4:$E$100,"&gt;="&amp;$B$3,data!$E$4:$E$100,"&lt;="&amp;$B$4,data!$D$4:$D$100,$A19)</f>
        <v>0</v>
      </c>
      <c r="D19" s="18">
        <f>SUMIFS(data!H$4:H$100,data!$E$4:$E$100,"&gt;="&amp;$B$3,data!$E$4:$E$100,"&lt;="&amp;$B$4,data!$D$4:$D$100,$A19)</f>
        <v>0</v>
      </c>
      <c r="E19" s="18">
        <f>SUMIFS(data!I$4:I$100,data!$E$4:$E$100,"&gt;="&amp;$B$3,data!$E$4:$E$100,"&lt;="&amp;$B$4,data!$D$4:$D$100,$A19)</f>
        <v>0</v>
      </c>
      <c r="I19" t="str">
        <f t="array" ref="I19">IF(ROWS($I$2:I19)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19))))</f>
        <v/>
      </c>
      <c r="K19" t="str">
        <f t="array" ref="K19">IF($D$1="الكل",formula1,$D$1)</f>
        <v/>
      </c>
      <c r="L19" t="str">
        <f t="shared" si="0"/>
        <v/>
      </c>
    </row>
    <row r="20" spans="1:12" ht="14.4" customHeight="1" x14ac:dyDescent="0.3">
      <c r="A20" t="str">
        <f t="shared" si="1"/>
        <v/>
      </c>
      <c r="B20" s="18">
        <f>SUMIFS(data!F$4:F$100,data!$E$4:$E$100,"&gt;="&amp;$B$3,data!$E$4:$E$100,"&lt;="&amp;$B$4,data!$D$4:$D$100,$A20)</f>
        <v>0</v>
      </c>
      <c r="C20" s="18">
        <f>SUMIFS(data!G$4:G$100,data!$E$4:$E$100,"&gt;="&amp;$B$3,data!$E$4:$E$100,"&lt;="&amp;$B$4,data!$D$4:$D$100,$A20)</f>
        <v>0</v>
      </c>
      <c r="D20" s="18">
        <f>SUMIFS(data!H$4:H$100,data!$E$4:$E$100,"&gt;="&amp;$B$3,data!$E$4:$E$100,"&lt;="&amp;$B$4,data!$D$4:$D$100,$A20)</f>
        <v>0</v>
      </c>
      <c r="E20" s="18">
        <f>SUMIFS(data!I$4:I$100,data!$E$4:$E$100,"&gt;="&amp;$B$3,data!$E$4:$E$100,"&lt;="&amp;$B$4,data!$D$4:$D$100,$A20)</f>
        <v>0</v>
      </c>
      <c r="F20" s="15"/>
      <c r="I20" t="str">
        <f t="array" ref="I20">IF(ROWS($I$2:I20)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20))))</f>
        <v/>
      </c>
      <c r="K20" t="str">
        <f t="array" ref="K20">IF($D$1="الكل",formula1,$D$1)</f>
        <v/>
      </c>
      <c r="L20" t="str">
        <f t="shared" si="0"/>
        <v/>
      </c>
    </row>
    <row r="21" spans="1:12" ht="14.4" customHeight="1" x14ac:dyDescent="0.3">
      <c r="A21" t="str">
        <f t="shared" si="1"/>
        <v/>
      </c>
      <c r="B21" s="18">
        <f>SUMIFS(data!F$4:F$100,data!$E$4:$E$100,"&gt;="&amp;$B$3,data!$E$4:$E$100,"&lt;="&amp;$B$4,data!$D$4:$D$100,$A21)</f>
        <v>0</v>
      </c>
      <c r="C21" s="18">
        <f>SUMIFS(data!G$4:G$100,data!$E$4:$E$100,"&gt;="&amp;$B$3,data!$E$4:$E$100,"&lt;="&amp;$B$4,data!$D$4:$D$100,$A21)</f>
        <v>0</v>
      </c>
      <c r="D21" s="18">
        <f>SUMIFS(data!H$4:H$100,data!$E$4:$E$100,"&gt;="&amp;$B$3,data!$E$4:$E$100,"&lt;="&amp;$B$4,data!$D$4:$D$100,$A21)</f>
        <v>0</v>
      </c>
      <c r="E21" s="18">
        <f>SUMIFS(data!I$4:I$100,data!$E$4:$E$100,"&gt;="&amp;$B$3,data!$E$4:$E$100,"&lt;="&amp;$B$4,data!$D$4:$D$100,$A21)</f>
        <v>0</v>
      </c>
      <c r="F21" s="15"/>
      <c r="I21" t="str">
        <f t="array" ref="I21">IF(ROWS($I$2:I21)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21))))</f>
        <v/>
      </c>
      <c r="K21" t="str">
        <f t="array" ref="K21">IF($D$1="الكل",formula1,$D$1)</f>
        <v/>
      </c>
      <c r="L21" t="str">
        <f t="shared" si="0"/>
        <v/>
      </c>
    </row>
    <row r="22" spans="1:12" x14ac:dyDescent="0.3">
      <c r="A22" t="str">
        <f t="shared" si="1"/>
        <v/>
      </c>
      <c r="B22" s="18">
        <f>SUMIFS(data!F$4:F$100,data!$E$4:$E$100,"&gt;="&amp;$B$3,data!$E$4:$E$100,"&lt;="&amp;$B$4,data!$D$4:$D$100,$A22)</f>
        <v>0</v>
      </c>
      <c r="C22" s="18">
        <f>SUMIFS(data!G$4:G$100,data!$E$4:$E$100,"&gt;="&amp;$B$3,data!$E$4:$E$100,"&lt;="&amp;$B$4,data!$D$4:$D$100,$A22)</f>
        <v>0</v>
      </c>
      <c r="D22" s="18">
        <f>SUMIFS(data!H$4:H$100,data!$E$4:$E$100,"&gt;="&amp;$B$3,data!$E$4:$E$100,"&lt;="&amp;$B$4,data!$D$4:$D$100,$A22)</f>
        <v>0</v>
      </c>
      <c r="E22" s="18">
        <f>SUMIFS(data!I$4:I$100,data!$E$4:$E$100,"&gt;="&amp;$B$3,data!$E$4:$E$100,"&lt;="&amp;$B$4,data!$D$4:$D$100,$A22)</f>
        <v>0</v>
      </c>
      <c r="I22" t="str">
        <f t="array" ref="I22">IF(ROWS($I$2:I22)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22))))</f>
        <v/>
      </c>
      <c r="K22" t="str">
        <f t="array" ref="K22">IF($D$1="الكل",formula1,$D$1)</f>
        <v/>
      </c>
      <c r="L22" t="str">
        <f t="shared" si="0"/>
        <v/>
      </c>
    </row>
    <row r="23" spans="1:12" x14ac:dyDescent="0.3">
      <c r="A23" t="str">
        <f t="shared" si="1"/>
        <v/>
      </c>
      <c r="B23" s="18">
        <f>SUMIFS(data!F$4:F$100,data!$E$4:$E$100,"&gt;="&amp;$B$3,data!$E$4:$E$100,"&lt;="&amp;$B$4,data!$D$4:$D$100,$A23)</f>
        <v>0</v>
      </c>
      <c r="C23" s="18">
        <f>SUMIFS(data!G$4:G$100,data!$E$4:$E$100,"&gt;="&amp;$B$3,data!$E$4:$E$100,"&lt;="&amp;$B$4,data!$D$4:$D$100,$A23)</f>
        <v>0</v>
      </c>
      <c r="D23" s="18">
        <f>SUMIFS(data!H$4:H$100,data!$E$4:$E$100,"&gt;="&amp;$B$3,data!$E$4:$E$100,"&lt;="&amp;$B$4,data!$D$4:$D$100,$A23)</f>
        <v>0</v>
      </c>
      <c r="E23" s="18">
        <f>SUMIFS(data!I$4:I$100,data!$E$4:$E$100,"&gt;="&amp;$B$3,data!$E$4:$E$100,"&lt;="&amp;$B$4,data!$D$4:$D$100,$A23)</f>
        <v>0</v>
      </c>
      <c r="I23" t="str">
        <f t="array" ref="I23">IF(ROWS($I$2:I23)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23))))</f>
        <v/>
      </c>
      <c r="K23" t="str">
        <f t="array" ref="K23">IF($D$1="الكل",formula1,$D$1)</f>
        <v/>
      </c>
      <c r="L23" t="str">
        <f t="shared" si="0"/>
        <v/>
      </c>
    </row>
    <row r="24" spans="1:12" x14ac:dyDescent="0.3">
      <c r="A24" t="str">
        <f t="shared" si="1"/>
        <v/>
      </c>
      <c r="B24" s="18">
        <f>SUMIFS(data!F$4:F$100,data!$E$4:$E$100,"&gt;="&amp;$B$3,data!$E$4:$E$100,"&lt;="&amp;$B$4,data!$D$4:$D$100,$A24)</f>
        <v>0</v>
      </c>
      <c r="C24" s="18">
        <f>SUMIFS(data!G$4:G$100,data!$E$4:$E$100,"&gt;="&amp;$B$3,data!$E$4:$E$100,"&lt;="&amp;$B$4,data!$D$4:$D$100,$A24)</f>
        <v>0</v>
      </c>
      <c r="D24" s="18">
        <f>SUMIFS(data!H$4:H$100,data!$E$4:$E$100,"&gt;="&amp;$B$3,data!$E$4:$E$100,"&lt;="&amp;$B$4,data!$D$4:$D$100,$A24)</f>
        <v>0</v>
      </c>
      <c r="E24" s="18">
        <f>SUMIFS(data!I$4:I$100,data!$E$4:$E$100,"&gt;="&amp;$B$3,data!$E$4:$E$100,"&lt;="&amp;$B$4,data!$D$4:$D$100,$A24)</f>
        <v>0</v>
      </c>
      <c r="I24" t="str">
        <f t="array" ref="I24">IF(ROWS($I$2:I24)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24))))</f>
        <v/>
      </c>
      <c r="K24" t="str">
        <f t="array" ref="K24">IF($D$1="الكل",formula1,$D$1)</f>
        <v/>
      </c>
      <c r="L24" t="str">
        <f t="shared" si="0"/>
        <v/>
      </c>
    </row>
    <row r="25" spans="1:12" x14ac:dyDescent="0.3">
      <c r="A25" t="str">
        <f t="shared" si="1"/>
        <v/>
      </c>
      <c r="B25" s="18">
        <f>SUMIFS(data!F$4:F$100,data!$E$4:$E$100,"&gt;="&amp;$B$3,data!$E$4:$E$100,"&lt;="&amp;$B$4,data!$D$4:$D$100,$A25)</f>
        <v>0</v>
      </c>
      <c r="C25" s="18">
        <f>SUMIFS(data!G$4:G$100,data!$E$4:$E$100,"&gt;="&amp;$B$3,data!$E$4:$E$100,"&lt;="&amp;$B$4,data!$D$4:$D$100,$A25)</f>
        <v>0</v>
      </c>
      <c r="D25" s="18">
        <f>SUMIFS(data!H$4:H$100,data!$E$4:$E$100,"&gt;="&amp;$B$3,data!$E$4:$E$100,"&lt;="&amp;$B$4,data!$D$4:$D$100,$A25)</f>
        <v>0</v>
      </c>
      <c r="E25" s="18">
        <f>SUMIFS(data!I$4:I$100,data!$E$4:$E$100,"&gt;="&amp;$B$3,data!$E$4:$E$100,"&lt;="&amp;$B$4,data!$D$4:$D$100,$A25)</f>
        <v>0</v>
      </c>
      <c r="I25" t="str">
        <f t="array" ref="I25">IF(ROWS($I$2:I25)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25))))</f>
        <v/>
      </c>
      <c r="K25" t="str">
        <f t="array" ref="K25">IF($D$1="الكل",formula1,$D$1)</f>
        <v/>
      </c>
      <c r="L25" t="str">
        <f t="shared" si="0"/>
        <v/>
      </c>
    </row>
    <row r="26" spans="1:12" x14ac:dyDescent="0.3">
      <c r="A26" t="str">
        <f t="shared" si="1"/>
        <v/>
      </c>
      <c r="B26" s="18">
        <f>SUMIFS(data!F$4:F$100,data!$E$4:$E$100,"&gt;="&amp;$B$3,data!$E$4:$E$100,"&lt;="&amp;$B$4,data!$D$4:$D$100,$A26)</f>
        <v>0</v>
      </c>
      <c r="C26" s="18">
        <f>SUMIFS(data!G$4:G$100,data!$E$4:$E$100,"&gt;="&amp;$B$3,data!$E$4:$E$100,"&lt;="&amp;$B$4,data!$D$4:$D$100,$A26)</f>
        <v>0</v>
      </c>
      <c r="D26" s="18">
        <f>SUMIFS(data!H$4:H$100,data!$E$4:$E$100,"&gt;="&amp;$B$3,data!$E$4:$E$100,"&lt;="&amp;$B$4,data!$D$4:$D$100,$A26)</f>
        <v>0</v>
      </c>
      <c r="E26" s="18">
        <f>SUMIFS(data!I$4:I$100,data!$E$4:$E$100,"&gt;="&amp;$B$3,data!$E$4:$E$100,"&lt;="&amp;$B$4,data!$D$4:$D$100,$A26)</f>
        <v>0</v>
      </c>
      <c r="I26" t="str">
        <f t="array" ref="I26">IF(ROWS($I$2:I26)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26))))</f>
        <v/>
      </c>
      <c r="K26" t="str">
        <f t="array" ref="K26">IF($D$1="الكل",formula1,$D$1)</f>
        <v/>
      </c>
      <c r="L26" t="str">
        <f t="shared" si="0"/>
        <v/>
      </c>
    </row>
    <row r="27" spans="1:12" x14ac:dyDescent="0.3">
      <c r="A27" t="str">
        <f t="shared" si="1"/>
        <v/>
      </c>
      <c r="B27" s="18">
        <f>SUMIFS(data!F$4:F$100,data!$E$4:$E$100,"&gt;="&amp;$B$3,data!$E$4:$E$100,"&lt;="&amp;$B$4,data!$D$4:$D$100,$A27)</f>
        <v>0</v>
      </c>
      <c r="C27" s="18">
        <f>SUMIFS(data!G$4:G$100,data!$E$4:$E$100,"&gt;="&amp;$B$3,data!$E$4:$E$100,"&lt;="&amp;$B$4,data!$D$4:$D$100,$A27)</f>
        <v>0</v>
      </c>
      <c r="D27" s="18">
        <f>SUMIFS(data!H$4:H$100,data!$E$4:$E$100,"&gt;="&amp;$B$3,data!$E$4:$E$100,"&lt;="&amp;$B$4,data!$D$4:$D$100,$A27)</f>
        <v>0</v>
      </c>
      <c r="E27" s="18">
        <f>SUMIFS(data!I$4:I$100,data!$E$4:$E$100,"&gt;="&amp;$B$3,data!$E$4:$E$100,"&lt;="&amp;$B$4,data!$D$4:$D$100,$A27)</f>
        <v>0</v>
      </c>
      <c r="I27" t="str">
        <f t="array" ref="I27">IF(ROWS($I$2:I27)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27))))</f>
        <v/>
      </c>
      <c r="K27" t="str">
        <f t="array" ref="K27">IF($D$1="الكل",formula1,$D$1)</f>
        <v/>
      </c>
      <c r="L27" t="str">
        <f t="shared" si="0"/>
        <v/>
      </c>
    </row>
    <row r="28" spans="1:12" x14ac:dyDescent="0.3">
      <c r="A28" t="str">
        <f t="shared" si="1"/>
        <v/>
      </c>
      <c r="B28" s="18">
        <f>SUMIFS(data!F$4:F$100,data!$E$4:$E$100,"&gt;="&amp;$B$3,data!$E$4:$E$100,"&lt;="&amp;$B$4,data!$D$4:$D$100,$A28)</f>
        <v>0</v>
      </c>
      <c r="C28" s="18">
        <f>SUMIFS(data!G$4:G$100,data!$E$4:$E$100,"&gt;="&amp;$B$3,data!$E$4:$E$100,"&lt;="&amp;$B$4,data!$D$4:$D$100,$A28)</f>
        <v>0</v>
      </c>
      <c r="D28" s="18">
        <f>SUMIFS(data!H$4:H$100,data!$E$4:$E$100,"&gt;="&amp;$B$3,data!$E$4:$E$100,"&lt;="&amp;$B$4,data!$D$4:$D$100,$A28)</f>
        <v>0</v>
      </c>
      <c r="E28" s="18">
        <f>SUMIFS(data!I$4:I$100,data!$E$4:$E$100,"&gt;="&amp;$B$3,data!$E$4:$E$100,"&lt;="&amp;$B$4,data!$D$4:$D$100,$A28)</f>
        <v>0</v>
      </c>
      <c r="I28" t="str">
        <f t="array" ref="I28">IF(ROWS($I$2:I28)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28))))</f>
        <v/>
      </c>
      <c r="K28" t="str">
        <f t="array" ref="K28">IF($D$1="الكل",formula1,$D$1)</f>
        <v/>
      </c>
      <c r="L28" t="str">
        <f t="shared" si="0"/>
        <v/>
      </c>
    </row>
    <row r="29" spans="1:12" x14ac:dyDescent="0.3">
      <c r="A29" t="str">
        <f t="shared" si="1"/>
        <v/>
      </c>
      <c r="B29" s="18">
        <f>SUMIFS(data!F$4:F$100,data!$E$4:$E$100,"&gt;="&amp;$B$3,data!$E$4:$E$100,"&lt;="&amp;$B$4,data!$D$4:$D$100,$A29)</f>
        <v>0</v>
      </c>
      <c r="C29" s="18">
        <f>SUMIFS(data!G$4:G$100,data!$E$4:$E$100,"&gt;="&amp;$B$3,data!$E$4:$E$100,"&lt;="&amp;$B$4,data!$D$4:$D$100,$A29)</f>
        <v>0</v>
      </c>
      <c r="D29" s="18">
        <f>SUMIFS(data!H$4:H$100,data!$E$4:$E$100,"&gt;="&amp;$B$3,data!$E$4:$E$100,"&lt;="&amp;$B$4,data!$D$4:$D$100,$A29)</f>
        <v>0</v>
      </c>
      <c r="E29" s="18">
        <f>SUMIFS(data!I$4:I$100,data!$E$4:$E$100,"&gt;="&amp;$B$3,data!$E$4:$E$100,"&lt;="&amp;$B$4,data!$D$4:$D$100,$A29)</f>
        <v>0</v>
      </c>
      <c r="I29" t="str">
        <f t="array" ref="I29">IF(ROWS($I$2:I29)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29))))</f>
        <v/>
      </c>
      <c r="K29" t="str">
        <f t="array" ref="K29">IF($D$1="الكل",formula1,$D$1)</f>
        <v/>
      </c>
      <c r="L29" t="str">
        <f t="shared" si="0"/>
        <v/>
      </c>
    </row>
    <row r="30" spans="1:12" x14ac:dyDescent="0.3">
      <c r="A30" t="str">
        <f t="shared" si="1"/>
        <v/>
      </c>
      <c r="B30" s="18">
        <f>SUMIFS(data!F$4:F$100,data!$E$4:$E$100,"&gt;="&amp;$B$3,data!$E$4:$E$100,"&lt;="&amp;$B$4,data!$D$4:$D$100,$A30)</f>
        <v>0</v>
      </c>
      <c r="C30" s="18">
        <f>SUMIFS(data!G$4:G$100,data!$E$4:$E$100,"&gt;="&amp;$B$3,data!$E$4:$E$100,"&lt;="&amp;$B$4,data!$D$4:$D$100,$A30)</f>
        <v>0</v>
      </c>
      <c r="D30" s="18">
        <f>SUMIFS(data!H$4:H$100,data!$E$4:$E$100,"&gt;="&amp;$B$3,data!$E$4:$E$100,"&lt;="&amp;$B$4,data!$D$4:$D$100,$A30)</f>
        <v>0</v>
      </c>
      <c r="E30" s="18">
        <f>SUMIFS(data!I$4:I$100,data!$E$4:$E$100,"&gt;="&amp;$B$3,data!$E$4:$E$100,"&lt;="&amp;$B$4,data!$D$4:$D$100,$A30)</f>
        <v>0</v>
      </c>
      <c r="I30" t="str">
        <f t="array" ref="I30">IF(ROWS($I$2:I30)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30))))</f>
        <v/>
      </c>
      <c r="K30" t="str">
        <f t="array" ref="K30">IF($D$1="الكل",formula1,$D$1)</f>
        <v/>
      </c>
      <c r="L30" t="str">
        <f t="shared" si="0"/>
        <v/>
      </c>
    </row>
    <row r="31" spans="1:12" x14ac:dyDescent="0.3">
      <c r="A31" t="str">
        <f t="shared" si="1"/>
        <v/>
      </c>
      <c r="B31" s="18">
        <f>SUMIFS(data!F$4:F$100,data!$E$4:$E$100,"&gt;="&amp;$B$3,data!$E$4:$E$100,"&lt;="&amp;$B$4,data!$D$4:$D$100,$A31)</f>
        <v>0</v>
      </c>
      <c r="C31" s="18">
        <f>SUMIFS(data!G$4:G$100,data!$E$4:$E$100,"&gt;="&amp;$B$3,data!$E$4:$E$100,"&lt;="&amp;$B$4,data!$D$4:$D$100,$A31)</f>
        <v>0</v>
      </c>
      <c r="D31" s="18">
        <f>SUMIFS(data!H$4:H$100,data!$E$4:$E$100,"&gt;="&amp;$B$3,data!$E$4:$E$100,"&lt;="&amp;$B$4,data!$D$4:$D$100,$A31)</f>
        <v>0</v>
      </c>
      <c r="E31" s="18">
        <f>SUMIFS(data!I$4:I$100,data!$E$4:$E$100,"&gt;="&amp;$B$3,data!$E$4:$E$100,"&lt;="&amp;$B$4,data!$D$4:$D$100,$A31)</f>
        <v>0</v>
      </c>
      <c r="I31" t="str">
        <f t="array" ref="I31">IF(ROWS($I$2:I31)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31))))</f>
        <v/>
      </c>
      <c r="K31" t="str">
        <f t="array" ref="K31">IF($D$1="الكل",formula1,$D$1)</f>
        <v/>
      </c>
      <c r="L31" t="str">
        <f t="shared" si="0"/>
        <v/>
      </c>
    </row>
    <row r="32" spans="1:12" x14ac:dyDescent="0.3">
      <c r="A32" t="str">
        <f t="shared" si="1"/>
        <v/>
      </c>
      <c r="B32" s="18">
        <f>SUMIFS(data!F$4:F$100,data!$E$4:$E$100,"&gt;="&amp;$B$3,data!$E$4:$E$100,"&lt;="&amp;$B$4,data!$D$4:$D$100,$A32)</f>
        <v>0</v>
      </c>
      <c r="C32" s="18">
        <f>SUMIFS(data!G$4:G$100,data!$E$4:$E$100,"&gt;="&amp;$B$3,data!$E$4:$E$100,"&lt;="&amp;$B$4,data!$D$4:$D$100,$A32)</f>
        <v>0</v>
      </c>
      <c r="D32" s="18">
        <f>SUMIFS(data!H$4:H$100,data!$E$4:$E$100,"&gt;="&amp;$B$3,data!$E$4:$E$100,"&lt;="&amp;$B$4,data!$D$4:$D$100,$A32)</f>
        <v>0</v>
      </c>
      <c r="E32" s="18">
        <f>SUMIFS(data!I$4:I$100,data!$E$4:$E$100,"&gt;="&amp;$B$3,data!$E$4:$E$100,"&lt;="&amp;$B$4,data!$D$4:$D$100,$A32)</f>
        <v>0</v>
      </c>
      <c r="I32" t="str">
        <f t="array" ref="I32">IF(ROWS($I$2:I32)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32))))</f>
        <v/>
      </c>
      <c r="K32" t="str">
        <f t="array" ref="K32">IF($D$1="الكل",formula1,$D$1)</f>
        <v/>
      </c>
      <c r="L32" t="str">
        <f t="shared" si="0"/>
        <v/>
      </c>
    </row>
    <row r="33" spans="1:12" x14ac:dyDescent="0.3">
      <c r="A33" t="str">
        <f t="shared" si="1"/>
        <v/>
      </c>
      <c r="B33" s="18">
        <f>SUMIFS(data!F$4:F$100,data!$E$4:$E$100,"&gt;="&amp;$B$3,data!$E$4:$E$100,"&lt;="&amp;$B$4,data!$D$4:$D$100,$A33)</f>
        <v>0</v>
      </c>
      <c r="C33" s="18">
        <f>SUMIFS(data!G$4:G$100,data!$E$4:$E$100,"&gt;="&amp;$B$3,data!$E$4:$E$100,"&lt;="&amp;$B$4,data!$D$4:$D$100,$A33)</f>
        <v>0</v>
      </c>
      <c r="D33" s="18">
        <f>SUMIFS(data!H$4:H$100,data!$E$4:$E$100,"&gt;="&amp;$B$3,data!$E$4:$E$100,"&lt;="&amp;$B$4,data!$D$4:$D$100,$A33)</f>
        <v>0</v>
      </c>
      <c r="E33" s="18">
        <f>SUMIFS(data!I$4:I$100,data!$E$4:$E$100,"&gt;="&amp;$B$3,data!$E$4:$E$100,"&lt;="&amp;$B$4,data!$D$4:$D$100,$A33)</f>
        <v>0</v>
      </c>
      <c r="I33" t="str">
        <f t="array" ref="I33">IF(ROWS($I$2:I33)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33))))</f>
        <v/>
      </c>
      <c r="K33" t="str">
        <f t="array" ref="K33">IF($D$1="الكل",formula1,$D$1)</f>
        <v/>
      </c>
      <c r="L33" t="str">
        <f t="shared" si="0"/>
        <v/>
      </c>
    </row>
    <row r="34" spans="1:12" x14ac:dyDescent="0.3">
      <c r="A34" t="str">
        <f t="shared" si="1"/>
        <v/>
      </c>
      <c r="B34" s="18">
        <f>SUMIFS(data!F$4:F$100,data!$E$4:$E$100,"&gt;="&amp;$B$3,data!$E$4:$E$100,"&lt;="&amp;$B$4,data!$D$4:$D$100,$A34)</f>
        <v>0</v>
      </c>
      <c r="C34" s="18">
        <f>SUMIFS(data!G$4:G$100,data!$E$4:$E$100,"&gt;="&amp;$B$3,data!$E$4:$E$100,"&lt;="&amp;$B$4,data!$D$4:$D$100,$A34)</f>
        <v>0</v>
      </c>
      <c r="D34" s="18">
        <f>SUMIFS(data!H$4:H$100,data!$E$4:$E$100,"&gt;="&amp;$B$3,data!$E$4:$E$100,"&lt;="&amp;$B$4,data!$D$4:$D$100,$A34)</f>
        <v>0</v>
      </c>
      <c r="E34" s="18">
        <f>SUMIFS(data!I$4:I$100,data!$E$4:$E$100,"&gt;="&amp;$B$3,data!$E$4:$E$100,"&lt;="&amp;$B$4,data!$D$4:$D$100,$A34)</f>
        <v>0</v>
      </c>
      <c r="I34" t="str">
        <f t="array" ref="I34">IF(ROWS($I$2:I34)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34))))</f>
        <v/>
      </c>
      <c r="K34" t="str">
        <f t="array" ref="K34">IF($D$1="الكل",formula1,$D$1)</f>
        <v/>
      </c>
      <c r="L34" t="str">
        <f t="shared" si="0"/>
        <v/>
      </c>
    </row>
    <row r="35" spans="1:12" x14ac:dyDescent="0.3">
      <c r="A35" t="str">
        <f t="shared" si="1"/>
        <v/>
      </c>
      <c r="B35" s="18">
        <f>SUMIFS(data!F$4:F$100,data!$E$4:$E$100,"&gt;="&amp;$B$3,data!$E$4:$E$100,"&lt;="&amp;$B$4,data!$D$4:$D$100,$A35)</f>
        <v>0</v>
      </c>
      <c r="C35" s="18">
        <f>SUMIFS(data!G$4:G$100,data!$E$4:$E$100,"&gt;="&amp;$B$3,data!$E$4:$E$100,"&lt;="&amp;$B$4,data!$D$4:$D$100,$A35)</f>
        <v>0</v>
      </c>
      <c r="D35" s="18">
        <f>SUMIFS(data!H$4:H$100,data!$E$4:$E$100,"&gt;="&amp;$B$3,data!$E$4:$E$100,"&lt;="&amp;$B$4,data!$D$4:$D$100,$A35)</f>
        <v>0</v>
      </c>
      <c r="E35" s="18">
        <f>SUMIFS(data!I$4:I$100,data!$E$4:$E$100,"&gt;="&amp;$B$3,data!$E$4:$E$100,"&lt;="&amp;$B$4,data!$D$4:$D$100,$A35)</f>
        <v>0</v>
      </c>
      <c r="I35" t="str">
        <f t="array" ref="I35">IF(ROWS($I$2:I35)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35))))</f>
        <v/>
      </c>
      <c r="K35" t="str">
        <f t="array" ref="K35">IF($D$1="الكل",formula1,$D$1)</f>
        <v/>
      </c>
      <c r="L35" t="str">
        <f t="shared" si="0"/>
        <v/>
      </c>
    </row>
    <row r="36" spans="1:12" x14ac:dyDescent="0.3">
      <c r="A36" t="str">
        <f t="shared" si="1"/>
        <v/>
      </c>
      <c r="B36" s="18">
        <f>SUMIFS(data!F$4:F$100,data!$E$4:$E$100,"&gt;="&amp;$B$3,data!$E$4:$E$100,"&lt;="&amp;$B$4,data!$D$4:$D$100,$A36)</f>
        <v>0</v>
      </c>
      <c r="C36" s="18">
        <f>SUMIFS(data!G$4:G$100,data!$E$4:$E$100,"&gt;="&amp;$B$3,data!$E$4:$E$100,"&lt;="&amp;$B$4,data!$D$4:$D$100,$A36)</f>
        <v>0</v>
      </c>
      <c r="D36" s="18">
        <f>SUMIFS(data!H$4:H$100,data!$E$4:$E$100,"&gt;="&amp;$B$3,data!$E$4:$E$100,"&lt;="&amp;$B$4,data!$D$4:$D$100,$A36)</f>
        <v>0</v>
      </c>
      <c r="E36" s="18">
        <f>SUMIFS(data!I$4:I$100,data!$E$4:$E$100,"&gt;="&amp;$B$3,data!$E$4:$E$100,"&lt;="&amp;$B$4,data!$D$4:$D$100,$A36)</f>
        <v>0</v>
      </c>
      <c r="I36" t="str">
        <f t="array" ref="I36">IF(ROWS($I$2:I36)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36))))</f>
        <v/>
      </c>
      <c r="K36" t="str">
        <f t="array" ref="K36">IF($D$1="الكل",formula1,$D$1)</f>
        <v/>
      </c>
      <c r="L36" t="str">
        <f t="shared" si="0"/>
        <v/>
      </c>
    </row>
    <row r="37" spans="1:12" x14ac:dyDescent="0.3">
      <c r="A37" t="str">
        <f t="shared" si="1"/>
        <v/>
      </c>
      <c r="B37" s="18">
        <f>SUMIFS(data!F$4:F$100,data!$E$4:$E$100,"&gt;="&amp;$B$3,data!$E$4:$E$100,"&lt;="&amp;$B$4,data!$D$4:$D$100,$A37)</f>
        <v>0</v>
      </c>
      <c r="C37" s="18">
        <f>SUMIFS(data!G$4:G$100,data!$E$4:$E$100,"&gt;="&amp;$B$3,data!$E$4:$E$100,"&lt;="&amp;$B$4,data!$D$4:$D$100,$A37)</f>
        <v>0</v>
      </c>
      <c r="D37" s="18">
        <f>SUMIFS(data!H$4:H$100,data!$E$4:$E$100,"&gt;="&amp;$B$3,data!$E$4:$E$100,"&lt;="&amp;$B$4,data!$D$4:$D$100,$A37)</f>
        <v>0</v>
      </c>
      <c r="E37" s="18">
        <f>SUMIFS(data!I$4:I$100,data!$E$4:$E$100,"&gt;="&amp;$B$3,data!$E$4:$E$100,"&lt;="&amp;$B$4,data!$D$4:$D$100,$A37)</f>
        <v>0</v>
      </c>
      <c r="I37" t="str">
        <f t="array" ref="I37">IF(ROWS($I$2:I37)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37))))</f>
        <v/>
      </c>
      <c r="K37" t="str">
        <f t="array" ref="K37">IF($D$1="الكل",formula1,$D$1)</f>
        <v/>
      </c>
      <c r="L37" t="str">
        <f t="shared" si="0"/>
        <v/>
      </c>
    </row>
    <row r="38" spans="1:12" x14ac:dyDescent="0.3">
      <c r="A38" t="str">
        <f t="shared" si="1"/>
        <v/>
      </c>
      <c r="B38" s="18">
        <f>SUMIFS(data!F$4:F$100,data!$E$4:$E$100,"&gt;="&amp;$B$3,data!$E$4:$E$100,"&lt;="&amp;$B$4,data!$D$4:$D$100,$A38)</f>
        <v>0</v>
      </c>
      <c r="C38" s="18">
        <f>SUMIFS(data!G$4:G$100,data!$E$4:$E$100,"&gt;="&amp;$B$3,data!$E$4:$E$100,"&lt;="&amp;$B$4,data!$D$4:$D$100,$A38)</f>
        <v>0</v>
      </c>
      <c r="D38" s="18">
        <f>SUMIFS(data!H$4:H$100,data!$E$4:$E$100,"&gt;="&amp;$B$3,data!$E$4:$E$100,"&lt;="&amp;$B$4,data!$D$4:$D$100,$A38)</f>
        <v>0</v>
      </c>
      <c r="E38" s="18">
        <f>SUMIFS(data!I$4:I$100,data!$E$4:$E$100,"&gt;="&amp;$B$3,data!$E$4:$E$100,"&lt;="&amp;$B$4,data!$D$4:$D$100,$A38)</f>
        <v>0</v>
      </c>
      <c r="I38" t="str">
        <f t="array" ref="I38">IF(ROWS($I$2:I38)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38))))</f>
        <v/>
      </c>
      <c r="K38" t="str">
        <f t="array" ref="K38">IF($D$1="الكل",formula1,$D$1)</f>
        <v/>
      </c>
      <c r="L38" t="str">
        <f t="shared" si="0"/>
        <v/>
      </c>
    </row>
    <row r="39" spans="1:12" x14ac:dyDescent="0.3">
      <c r="A39" t="str">
        <f t="shared" si="1"/>
        <v/>
      </c>
      <c r="B39" s="18">
        <f>SUMIFS(data!F$4:F$100,data!$E$4:$E$100,"&gt;="&amp;$B$3,data!$E$4:$E$100,"&lt;="&amp;$B$4,data!$D$4:$D$100,$A39)</f>
        <v>0</v>
      </c>
      <c r="C39" s="18">
        <f>SUMIFS(data!G$4:G$100,data!$E$4:$E$100,"&gt;="&amp;$B$3,data!$E$4:$E$100,"&lt;="&amp;$B$4,data!$D$4:$D$100,$A39)</f>
        <v>0</v>
      </c>
      <c r="D39" s="18">
        <f>SUMIFS(data!H$4:H$100,data!$E$4:$E$100,"&gt;="&amp;$B$3,data!$E$4:$E$100,"&lt;="&amp;$B$4,data!$D$4:$D$100,$A39)</f>
        <v>0</v>
      </c>
      <c r="E39" s="18">
        <f>SUMIFS(data!I$4:I$100,data!$E$4:$E$100,"&gt;="&amp;$B$3,data!$E$4:$E$100,"&lt;="&amp;$B$4,data!$D$4:$D$100,$A39)</f>
        <v>0</v>
      </c>
      <c r="I39" t="str">
        <f t="array" ref="I39">IF(ROWS($I$2:I39)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39))))</f>
        <v/>
      </c>
      <c r="K39" t="str">
        <f t="array" ref="K39">IF($D$1="الكل",formula1,$D$1)</f>
        <v/>
      </c>
      <c r="L39" t="str">
        <f t="shared" si="0"/>
        <v/>
      </c>
    </row>
    <row r="40" spans="1:12" x14ac:dyDescent="0.3">
      <c r="A40" t="str">
        <f t="shared" si="1"/>
        <v/>
      </c>
      <c r="B40" s="18">
        <f>SUMIFS(data!F$4:F$100,data!$E$4:$E$100,"&gt;="&amp;$B$3,data!$E$4:$E$100,"&lt;="&amp;$B$4,data!$D$4:$D$100,$A40)</f>
        <v>0</v>
      </c>
      <c r="C40" s="18">
        <f>SUMIFS(data!G$4:G$100,data!$E$4:$E$100,"&gt;="&amp;$B$3,data!$E$4:$E$100,"&lt;="&amp;$B$4,data!$D$4:$D$100,$A40)</f>
        <v>0</v>
      </c>
      <c r="D40" s="18">
        <f>SUMIFS(data!H$4:H$100,data!$E$4:$E$100,"&gt;="&amp;$B$3,data!$E$4:$E$100,"&lt;="&amp;$B$4,data!$D$4:$D$100,$A40)</f>
        <v>0</v>
      </c>
      <c r="E40" s="18">
        <f>SUMIFS(data!I$4:I$100,data!$E$4:$E$100,"&gt;="&amp;$B$3,data!$E$4:$E$100,"&lt;="&amp;$B$4,data!$D$4:$D$100,$A40)</f>
        <v>0</v>
      </c>
      <c r="I40" t="str">
        <f t="array" ref="I40">IF(ROWS($I$2:I40)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40))))</f>
        <v/>
      </c>
      <c r="K40" t="str">
        <f t="array" ref="K40">IF($D$1="الكل",formula1,$D$1)</f>
        <v/>
      </c>
      <c r="L40" t="str">
        <f t="shared" si="0"/>
        <v/>
      </c>
    </row>
    <row r="41" spans="1:12" x14ac:dyDescent="0.3">
      <c r="A41" t="str">
        <f t="shared" si="1"/>
        <v/>
      </c>
      <c r="B41" s="18">
        <f>SUMIFS(data!F$4:F$100,data!$E$4:$E$100,"&gt;="&amp;$B$3,data!$E$4:$E$100,"&lt;="&amp;$B$4,data!$D$4:$D$100,$A41)</f>
        <v>0</v>
      </c>
      <c r="C41" s="18">
        <f>SUMIFS(data!G$4:G$100,data!$E$4:$E$100,"&gt;="&amp;$B$3,data!$E$4:$E$100,"&lt;="&amp;$B$4,data!$D$4:$D$100,$A41)</f>
        <v>0</v>
      </c>
      <c r="D41" s="18">
        <f>SUMIFS(data!H$4:H$100,data!$E$4:$E$100,"&gt;="&amp;$B$3,data!$E$4:$E$100,"&lt;="&amp;$B$4,data!$D$4:$D$100,$A41)</f>
        <v>0</v>
      </c>
      <c r="E41" s="18">
        <f>SUMIFS(data!I$4:I$100,data!$E$4:$E$100,"&gt;="&amp;$B$3,data!$E$4:$E$100,"&lt;="&amp;$B$4,data!$D$4:$D$100,$A41)</f>
        <v>0</v>
      </c>
      <c r="I41" t="str">
        <f t="array" ref="I41">IF(ROWS($I$2:I41)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41))))</f>
        <v/>
      </c>
      <c r="K41" t="str">
        <f t="array" ref="K41">IF($D$1="الكل",formula1,$D$1)</f>
        <v/>
      </c>
      <c r="L41" t="str">
        <f t="shared" si="0"/>
        <v/>
      </c>
    </row>
    <row r="42" spans="1:12" x14ac:dyDescent="0.3">
      <c r="A42" t="str">
        <f t="shared" si="1"/>
        <v/>
      </c>
      <c r="B42" s="18">
        <f>SUMIFS(data!F$4:F$100,data!$E$4:$E$100,"&gt;="&amp;$B$3,data!$E$4:$E$100,"&lt;="&amp;$B$4,data!$D$4:$D$100,$A42)</f>
        <v>0</v>
      </c>
      <c r="C42" s="18">
        <f>SUMIFS(data!G$4:G$100,data!$E$4:$E$100,"&gt;="&amp;$B$3,data!$E$4:$E$100,"&lt;="&amp;$B$4,data!$D$4:$D$100,$A42)</f>
        <v>0</v>
      </c>
      <c r="D42" s="18">
        <f>SUMIFS(data!H$4:H$100,data!$E$4:$E$100,"&gt;="&amp;$B$3,data!$E$4:$E$100,"&lt;="&amp;$B$4,data!$D$4:$D$100,$A42)</f>
        <v>0</v>
      </c>
      <c r="E42" s="18">
        <f>SUMIFS(data!I$4:I$100,data!$E$4:$E$100,"&gt;="&amp;$B$3,data!$E$4:$E$100,"&lt;="&amp;$B$4,data!$D$4:$D$100,$A42)</f>
        <v>0</v>
      </c>
      <c r="I42" t="str">
        <f t="array" ref="I42">IF(ROWS($I$2:I42)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42))))</f>
        <v/>
      </c>
      <c r="K42" t="str">
        <f t="array" ref="K42">IF($D$1="الكل",formula1,$D$1)</f>
        <v/>
      </c>
      <c r="L42" t="str">
        <f t="shared" si="0"/>
        <v/>
      </c>
    </row>
    <row r="43" spans="1:12" x14ac:dyDescent="0.3">
      <c r="A43" t="str">
        <f t="shared" si="1"/>
        <v/>
      </c>
      <c r="B43" s="18">
        <f>SUMIFS(data!F$4:F$100,data!$E$4:$E$100,"&gt;="&amp;$B$3,data!$E$4:$E$100,"&lt;="&amp;$B$4,data!$D$4:$D$100,$A43)</f>
        <v>0</v>
      </c>
      <c r="C43" s="18">
        <f>SUMIFS(data!G$4:G$100,data!$E$4:$E$100,"&gt;="&amp;$B$3,data!$E$4:$E$100,"&lt;="&amp;$B$4,data!$D$4:$D$100,$A43)</f>
        <v>0</v>
      </c>
      <c r="D43" s="18">
        <f>SUMIFS(data!H$4:H$100,data!$E$4:$E$100,"&gt;="&amp;$B$3,data!$E$4:$E$100,"&lt;="&amp;$B$4,data!$D$4:$D$100,$A43)</f>
        <v>0</v>
      </c>
      <c r="E43" s="18">
        <f>SUMIFS(data!I$4:I$100,data!$E$4:$E$100,"&gt;="&amp;$B$3,data!$E$4:$E$100,"&lt;="&amp;$B$4,data!$D$4:$D$100,$A43)</f>
        <v>0</v>
      </c>
      <c r="I43" t="str">
        <f t="array" ref="I43">IF(ROWS($I$2:I43)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43))))</f>
        <v/>
      </c>
      <c r="K43" t="str">
        <f t="array" ref="K43">IF($D$1="الكل",formula1,$D$1)</f>
        <v/>
      </c>
      <c r="L43" t="str">
        <f t="shared" si="0"/>
        <v/>
      </c>
    </row>
    <row r="44" spans="1:12" x14ac:dyDescent="0.3">
      <c r="A44" t="str">
        <f t="shared" si="1"/>
        <v/>
      </c>
      <c r="B44" s="18">
        <f>SUMIFS(data!F$4:F$100,data!$E$4:$E$100,"&gt;="&amp;$B$3,data!$E$4:$E$100,"&lt;="&amp;$B$4,data!$D$4:$D$100,$A44)</f>
        <v>0</v>
      </c>
      <c r="C44" s="18">
        <f>SUMIFS(data!G$4:G$100,data!$E$4:$E$100,"&gt;="&amp;$B$3,data!$E$4:$E$100,"&lt;="&amp;$B$4,data!$D$4:$D$100,$A44)</f>
        <v>0</v>
      </c>
      <c r="D44" s="18">
        <f>SUMIFS(data!H$4:H$100,data!$E$4:$E$100,"&gt;="&amp;$B$3,data!$E$4:$E$100,"&lt;="&amp;$B$4,data!$D$4:$D$100,$A44)</f>
        <v>0</v>
      </c>
      <c r="E44" s="18">
        <f>SUMIFS(data!I$4:I$100,data!$E$4:$E$100,"&gt;="&amp;$B$3,data!$E$4:$E$100,"&lt;="&amp;$B$4,data!$D$4:$D$100,$A44)</f>
        <v>0</v>
      </c>
      <c r="I44" t="str">
        <f t="array" ref="I44">IF(ROWS($I$2:I44)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44))))</f>
        <v/>
      </c>
      <c r="K44" t="str">
        <f t="array" ref="K44">IF($D$1="الكل",formula1,$D$1)</f>
        <v/>
      </c>
      <c r="L44" t="str">
        <f t="shared" si="0"/>
        <v/>
      </c>
    </row>
    <row r="45" spans="1:12" x14ac:dyDescent="0.3">
      <c r="A45" t="str">
        <f t="shared" si="1"/>
        <v/>
      </c>
      <c r="B45" s="18">
        <f>SUMIFS(data!F$4:F$100,data!$E$4:$E$100,"&gt;="&amp;$B$3,data!$E$4:$E$100,"&lt;="&amp;$B$4,data!$D$4:$D$100,$A45)</f>
        <v>0</v>
      </c>
      <c r="C45" s="18">
        <f>SUMIFS(data!G$4:G$100,data!$E$4:$E$100,"&gt;="&amp;$B$3,data!$E$4:$E$100,"&lt;="&amp;$B$4,data!$D$4:$D$100,$A45)</f>
        <v>0</v>
      </c>
      <c r="D45" s="18">
        <f>SUMIFS(data!H$4:H$100,data!$E$4:$E$100,"&gt;="&amp;$B$3,data!$E$4:$E$100,"&lt;="&amp;$B$4,data!$D$4:$D$100,$A45)</f>
        <v>0</v>
      </c>
      <c r="E45" s="18">
        <f>SUMIFS(data!I$4:I$100,data!$E$4:$E$100,"&gt;="&amp;$B$3,data!$E$4:$E$100,"&lt;="&amp;$B$4,data!$D$4:$D$100,$A45)</f>
        <v>0</v>
      </c>
      <c r="I45" t="str">
        <f t="array" ref="I45">IF(ROWS($I$2:I45)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45))))</f>
        <v/>
      </c>
      <c r="K45" t="str">
        <f t="array" ref="K45">IF($D$1="الكل",formula1,$D$1)</f>
        <v/>
      </c>
      <c r="L45" t="str">
        <f t="shared" si="0"/>
        <v/>
      </c>
    </row>
    <row r="46" spans="1:12" x14ac:dyDescent="0.3">
      <c r="A46" t="str">
        <f t="shared" si="1"/>
        <v/>
      </c>
      <c r="B46" s="18">
        <f>SUMIFS(data!F$4:F$100,data!$E$4:$E$100,"&gt;="&amp;$B$3,data!$E$4:$E$100,"&lt;="&amp;$B$4,data!$D$4:$D$100,$A46)</f>
        <v>0</v>
      </c>
      <c r="C46" s="18">
        <f>SUMIFS(data!G$4:G$100,data!$E$4:$E$100,"&gt;="&amp;$B$3,data!$E$4:$E$100,"&lt;="&amp;$B$4,data!$D$4:$D$100,$A46)</f>
        <v>0</v>
      </c>
      <c r="D46" s="18">
        <f>SUMIFS(data!H$4:H$100,data!$E$4:$E$100,"&gt;="&amp;$B$3,data!$E$4:$E$100,"&lt;="&amp;$B$4,data!$D$4:$D$100,$A46)</f>
        <v>0</v>
      </c>
      <c r="E46" s="18">
        <f>SUMIFS(data!I$4:I$100,data!$E$4:$E$100,"&gt;="&amp;$B$3,data!$E$4:$E$100,"&lt;="&amp;$B$4,data!$D$4:$D$100,$A46)</f>
        <v>0</v>
      </c>
      <c r="I46" t="str">
        <f t="array" ref="I46">IF(ROWS($I$2:I46)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46))))</f>
        <v/>
      </c>
      <c r="K46" t="str">
        <f t="array" ref="K46">IF($D$1="الكل",formula1,$D$1)</f>
        <v/>
      </c>
      <c r="L46" t="str">
        <f t="shared" si="0"/>
        <v/>
      </c>
    </row>
    <row r="47" spans="1:12" x14ac:dyDescent="0.3">
      <c r="A47" t="str">
        <f t="shared" si="1"/>
        <v/>
      </c>
      <c r="B47" s="18">
        <f>SUMIFS(data!F$4:F$100,data!$E$4:$E$100,"&gt;="&amp;$B$3,data!$E$4:$E$100,"&lt;="&amp;$B$4,data!$D$4:$D$100,$A47)</f>
        <v>0</v>
      </c>
      <c r="C47" s="18">
        <f>SUMIFS(data!G$4:G$100,data!$E$4:$E$100,"&gt;="&amp;$B$3,data!$E$4:$E$100,"&lt;="&amp;$B$4,data!$D$4:$D$100,$A47)</f>
        <v>0</v>
      </c>
      <c r="D47" s="18">
        <f>SUMIFS(data!H$4:H$100,data!$E$4:$E$100,"&gt;="&amp;$B$3,data!$E$4:$E$100,"&lt;="&amp;$B$4,data!$D$4:$D$100,$A47)</f>
        <v>0</v>
      </c>
      <c r="E47" s="18">
        <f>SUMIFS(data!I$4:I$100,data!$E$4:$E$100,"&gt;="&amp;$B$3,data!$E$4:$E$100,"&lt;="&amp;$B$4,data!$D$4:$D$100,$A47)</f>
        <v>0</v>
      </c>
      <c r="I47" t="str">
        <f t="array" ref="I47">IF(ROWS($I$2:I47)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47))))</f>
        <v/>
      </c>
      <c r="K47" t="str">
        <f t="array" ref="K47">IF($D$1="الكل",formula1,$D$1)</f>
        <v/>
      </c>
      <c r="L47" t="str">
        <f t="shared" si="0"/>
        <v/>
      </c>
    </row>
    <row r="48" spans="1:12" x14ac:dyDescent="0.3">
      <c r="A48" t="str">
        <f t="shared" si="1"/>
        <v/>
      </c>
      <c r="B48" s="18">
        <f>SUMIFS(data!F$4:F$100,data!$E$4:$E$100,"&gt;="&amp;$B$3,data!$E$4:$E$100,"&lt;="&amp;$B$4,data!$D$4:$D$100,$A48)</f>
        <v>0</v>
      </c>
      <c r="C48" s="18">
        <f>SUMIFS(data!G$4:G$100,data!$E$4:$E$100,"&gt;="&amp;$B$3,data!$E$4:$E$100,"&lt;="&amp;$B$4,data!$D$4:$D$100,$A48)</f>
        <v>0</v>
      </c>
      <c r="D48" s="18">
        <f>SUMIFS(data!H$4:H$100,data!$E$4:$E$100,"&gt;="&amp;$B$3,data!$E$4:$E$100,"&lt;="&amp;$B$4,data!$D$4:$D$100,$A48)</f>
        <v>0</v>
      </c>
      <c r="E48" s="18">
        <f>SUMIFS(data!I$4:I$100,data!$E$4:$E$100,"&gt;="&amp;$B$3,data!$E$4:$E$100,"&lt;="&amp;$B$4,data!$D$4:$D$100,$A48)</f>
        <v>0</v>
      </c>
      <c r="I48" t="str">
        <f t="array" ref="I48">IF(ROWS($I$2:I48)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48))))</f>
        <v/>
      </c>
      <c r="K48" t="str">
        <f t="array" ref="K48">IF($D$1="الكل",formula1,$D$1)</f>
        <v/>
      </c>
      <c r="L48" t="str">
        <f t="shared" si="0"/>
        <v/>
      </c>
    </row>
    <row r="49" spans="1:12" x14ac:dyDescent="0.3">
      <c r="A49" t="str">
        <f t="shared" si="1"/>
        <v/>
      </c>
      <c r="B49" s="18">
        <f>SUMIFS(data!F$4:F$100,data!$E$4:$E$100,"&gt;="&amp;$B$3,data!$E$4:$E$100,"&lt;="&amp;$B$4,data!$D$4:$D$100,$A49)</f>
        <v>0</v>
      </c>
      <c r="C49" s="18">
        <f>SUMIFS(data!G$4:G$100,data!$E$4:$E$100,"&gt;="&amp;$B$3,data!$E$4:$E$100,"&lt;="&amp;$B$4,data!$D$4:$D$100,$A49)</f>
        <v>0</v>
      </c>
      <c r="D49" s="18">
        <f>SUMIFS(data!H$4:H$100,data!$E$4:$E$100,"&gt;="&amp;$B$3,data!$E$4:$E$100,"&lt;="&amp;$B$4,data!$D$4:$D$100,$A49)</f>
        <v>0</v>
      </c>
      <c r="E49" s="18">
        <f>SUMIFS(data!I$4:I$100,data!$E$4:$E$100,"&gt;="&amp;$B$3,data!$E$4:$E$100,"&lt;="&amp;$B$4,data!$D$4:$D$100,$A49)</f>
        <v>0</v>
      </c>
      <c r="I49" t="str">
        <f t="array" ref="I49">IF(ROWS($I$2:I49)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49))))</f>
        <v/>
      </c>
      <c r="K49" t="str">
        <f t="array" ref="K49">IF($D$1="الكل",formula1,$D$1)</f>
        <v/>
      </c>
      <c r="L49" t="str">
        <f t="shared" si="0"/>
        <v/>
      </c>
    </row>
    <row r="50" spans="1:12" x14ac:dyDescent="0.3">
      <c r="A50" t="str">
        <f t="shared" si="1"/>
        <v/>
      </c>
      <c r="B50" s="18">
        <f>SUMIFS(data!F$4:F$100,data!$E$4:$E$100,"&gt;="&amp;$B$3,data!$E$4:$E$100,"&lt;="&amp;$B$4,data!$D$4:$D$100,$A50)</f>
        <v>0</v>
      </c>
      <c r="C50" s="18">
        <f>SUMIFS(data!G$4:G$100,data!$E$4:$E$100,"&gt;="&amp;$B$3,data!$E$4:$E$100,"&lt;="&amp;$B$4,data!$D$4:$D$100,$A50)</f>
        <v>0</v>
      </c>
      <c r="D50" s="18">
        <f>SUMIFS(data!H$4:H$100,data!$E$4:$E$100,"&gt;="&amp;$B$3,data!$E$4:$E$100,"&lt;="&amp;$B$4,data!$D$4:$D$100,$A50)</f>
        <v>0</v>
      </c>
      <c r="E50" s="18">
        <f>SUMIFS(data!I$4:I$100,data!$E$4:$E$100,"&gt;="&amp;$B$3,data!$E$4:$E$100,"&lt;="&amp;$B$4,data!$D$4:$D$100,$A50)</f>
        <v>0</v>
      </c>
      <c r="I50" t="str">
        <f t="array" ref="I50">IF(ROWS($I$2:I50)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50))))</f>
        <v/>
      </c>
      <c r="K50" t="str">
        <f t="array" ref="K50">IF($D$1="الكل",formula1,$D$1)</f>
        <v/>
      </c>
      <c r="L50" t="str">
        <f t="shared" si="0"/>
        <v/>
      </c>
    </row>
    <row r="51" spans="1:12" x14ac:dyDescent="0.3">
      <c r="A51" t="str">
        <f t="shared" si="1"/>
        <v/>
      </c>
      <c r="B51" s="18">
        <f>SUMIFS(data!F$4:F$100,data!$E$4:$E$100,"&gt;="&amp;$B$3,data!$E$4:$E$100,"&lt;="&amp;$B$4,data!$D$4:$D$100,$A51)</f>
        <v>0</v>
      </c>
      <c r="C51" s="18">
        <f>SUMIFS(data!G$4:G$100,data!$E$4:$E$100,"&gt;="&amp;$B$3,data!$E$4:$E$100,"&lt;="&amp;$B$4,data!$D$4:$D$100,$A51)</f>
        <v>0</v>
      </c>
      <c r="D51" s="18">
        <f>SUMIFS(data!H$4:H$100,data!$E$4:$E$100,"&gt;="&amp;$B$3,data!$E$4:$E$100,"&lt;="&amp;$B$4,data!$D$4:$D$100,$A51)</f>
        <v>0</v>
      </c>
      <c r="E51" s="18">
        <f>SUMIFS(data!I$4:I$100,data!$E$4:$E$100,"&gt;="&amp;$B$3,data!$E$4:$E$100,"&lt;="&amp;$B$4,data!$D$4:$D$100,$A51)</f>
        <v>0</v>
      </c>
      <c r="I51" t="str">
        <f t="array" ref="I51">IF(ROWS($I$2:I51)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51))))</f>
        <v/>
      </c>
      <c r="K51" t="str">
        <f t="array" ref="K51">IF($D$1="الكل",formula1,$D$1)</f>
        <v/>
      </c>
      <c r="L51" t="str">
        <f t="shared" si="0"/>
        <v/>
      </c>
    </row>
    <row r="52" spans="1:12" x14ac:dyDescent="0.3">
      <c r="A52" t="str">
        <f t="shared" si="1"/>
        <v/>
      </c>
      <c r="B52" s="18">
        <f>SUMIFS(data!F$4:F$100,data!$E$4:$E$100,"&gt;="&amp;$B$3,data!$E$4:$E$100,"&lt;="&amp;$B$4,data!$D$4:$D$100,$A52)</f>
        <v>0</v>
      </c>
      <c r="C52" s="18">
        <f>SUMIFS(data!G$4:G$100,data!$E$4:$E$100,"&gt;="&amp;$B$3,data!$E$4:$E$100,"&lt;="&amp;$B$4,data!$D$4:$D$100,$A52)</f>
        <v>0</v>
      </c>
      <c r="D52" s="18">
        <f>SUMIFS(data!H$4:H$100,data!$E$4:$E$100,"&gt;="&amp;$B$3,data!$E$4:$E$100,"&lt;="&amp;$B$4,data!$D$4:$D$100,$A52)</f>
        <v>0</v>
      </c>
      <c r="E52" s="18">
        <f>SUMIFS(data!I$4:I$100,data!$E$4:$E$100,"&gt;="&amp;$B$3,data!$E$4:$E$100,"&lt;="&amp;$B$4,data!$D$4:$D$100,$A52)</f>
        <v>0</v>
      </c>
      <c r="I52" t="str">
        <f t="array" ref="I52">IF(ROWS($I$2:I52)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52))))</f>
        <v/>
      </c>
      <c r="K52" t="str">
        <f t="array" ref="K52">IF($D$1="الكل",formula1,$D$1)</f>
        <v/>
      </c>
      <c r="L52" t="str">
        <f t="shared" si="0"/>
        <v/>
      </c>
    </row>
    <row r="53" spans="1:12" x14ac:dyDescent="0.3">
      <c r="A53" t="str">
        <f t="shared" si="1"/>
        <v/>
      </c>
      <c r="B53" s="18">
        <f>SUMIFS(data!F$4:F$100,data!$E$4:$E$100,"&gt;="&amp;$B$3,data!$E$4:$E$100,"&lt;="&amp;$B$4,data!$D$4:$D$100,$A53)</f>
        <v>0</v>
      </c>
      <c r="C53" s="18">
        <f>SUMIFS(data!G$4:G$100,data!$E$4:$E$100,"&gt;="&amp;$B$3,data!$E$4:$E$100,"&lt;="&amp;$B$4,data!$D$4:$D$100,$A53)</f>
        <v>0</v>
      </c>
      <c r="D53" s="18">
        <f>SUMIFS(data!H$4:H$100,data!$E$4:$E$100,"&gt;="&amp;$B$3,data!$E$4:$E$100,"&lt;="&amp;$B$4,data!$D$4:$D$100,$A53)</f>
        <v>0</v>
      </c>
      <c r="E53" s="18">
        <f>SUMIFS(data!I$4:I$100,data!$E$4:$E$100,"&gt;="&amp;$B$3,data!$E$4:$E$100,"&lt;="&amp;$B$4,data!$D$4:$D$100,$A53)</f>
        <v>0</v>
      </c>
      <c r="I53" t="str">
        <f t="array" ref="I53">IF(ROWS($I$2:I53)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53))))</f>
        <v/>
      </c>
      <c r="K53" t="str">
        <f t="array" ref="K53">IF($D$1="الكل",formula1,$D$1)</f>
        <v/>
      </c>
      <c r="L53" t="str">
        <f t="shared" si="0"/>
        <v/>
      </c>
    </row>
    <row r="54" spans="1:12" x14ac:dyDescent="0.3">
      <c r="A54" t="str">
        <f t="shared" si="1"/>
        <v/>
      </c>
      <c r="B54" s="18">
        <f>SUMIFS(data!F$4:F$100,data!$E$4:$E$100,"&gt;="&amp;$B$3,data!$E$4:$E$100,"&lt;="&amp;$B$4,data!$D$4:$D$100,$A54)</f>
        <v>0</v>
      </c>
      <c r="C54" s="18">
        <f>SUMIFS(data!G$4:G$100,data!$E$4:$E$100,"&gt;="&amp;$B$3,data!$E$4:$E$100,"&lt;="&amp;$B$4,data!$D$4:$D$100,$A54)</f>
        <v>0</v>
      </c>
      <c r="D54" s="18">
        <f>SUMIFS(data!H$4:H$100,data!$E$4:$E$100,"&gt;="&amp;$B$3,data!$E$4:$E$100,"&lt;="&amp;$B$4,data!$D$4:$D$100,$A54)</f>
        <v>0</v>
      </c>
      <c r="E54" s="18">
        <f>SUMIFS(data!I$4:I$100,data!$E$4:$E$100,"&gt;="&amp;$B$3,data!$E$4:$E$100,"&lt;="&amp;$B$4,data!$D$4:$D$100,$A54)</f>
        <v>0</v>
      </c>
      <c r="I54" t="str">
        <f t="array" ref="I54">IF(ROWS($I$2:I54)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54))))</f>
        <v/>
      </c>
      <c r="K54" t="str">
        <f t="array" ref="K54">IF($D$1="الكل",formula1,$D$1)</f>
        <v/>
      </c>
      <c r="L54" t="str">
        <f t="shared" si="0"/>
        <v/>
      </c>
    </row>
    <row r="55" spans="1:12" x14ac:dyDescent="0.3">
      <c r="A55" t="str">
        <f t="shared" si="1"/>
        <v/>
      </c>
      <c r="B55" s="18">
        <f>SUMIFS(data!F$4:F$100,data!$E$4:$E$100,"&gt;="&amp;$B$3,data!$E$4:$E$100,"&lt;="&amp;$B$4,data!$D$4:$D$100,$A55)</f>
        <v>0</v>
      </c>
      <c r="C55" s="18">
        <f>SUMIFS(data!G$4:G$100,data!$E$4:$E$100,"&gt;="&amp;$B$3,data!$E$4:$E$100,"&lt;="&amp;$B$4,data!$D$4:$D$100,$A55)</f>
        <v>0</v>
      </c>
      <c r="D55" s="18">
        <f>SUMIFS(data!H$4:H$100,data!$E$4:$E$100,"&gt;="&amp;$B$3,data!$E$4:$E$100,"&lt;="&amp;$B$4,data!$D$4:$D$100,$A55)</f>
        <v>0</v>
      </c>
      <c r="E55" s="18">
        <f>SUMIFS(data!I$4:I$100,data!$E$4:$E$100,"&gt;="&amp;$B$3,data!$E$4:$E$100,"&lt;="&amp;$B$4,data!$D$4:$D$100,$A55)</f>
        <v>0</v>
      </c>
      <c r="I55" t="str">
        <f t="array" ref="I55">IF(ROWS($I$2:I55)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55))))</f>
        <v/>
      </c>
      <c r="K55" t="str">
        <f t="array" ref="K55">IF($D$1="الكل",formula1,$D$1)</f>
        <v/>
      </c>
      <c r="L55" t="str">
        <f t="shared" si="0"/>
        <v/>
      </c>
    </row>
    <row r="56" spans="1:12" x14ac:dyDescent="0.3">
      <c r="A56" t="str">
        <f t="shared" si="1"/>
        <v/>
      </c>
      <c r="B56" s="18">
        <f>SUMIFS(data!F$4:F$100,data!$E$4:$E$100,"&gt;="&amp;$B$3,data!$E$4:$E$100,"&lt;="&amp;$B$4,data!$D$4:$D$100,$A56)</f>
        <v>0</v>
      </c>
      <c r="C56" s="18">
        <f>SUMIFS(data!G$4:G$100,data!$E$4:$E$100,"&gt;="&amp;$B$3,data!$E$4:$E$100,"&lt;="&amp;$B$4,data!$D$4:$D$100,$A56)</f>
        <v>0</v>
      </c>
      <c r="D56" s="18">
        <f>SUMIFS(data!H$4:H$100,data!$E$4:$E$100,"&gt;="&amp;$B$3,data!$E$4:$E$100,"&lt;="&amp;$B$4,data!$D$4:$D$100,$A56)</f>
        <v>0</v>
      </c>
      <c r="E56" s="18">
        <f>SUMIFS(data!I$4:I$100,data!$E$4:$E$100,"&gt;="&amp;$B$3,data!$E$4:$E$100,"&lt;="&amp;$B$4,data!$D$4:$D$100,$A56)</f>
        <v>0</v>
      </c>
      <c r="I56" t="str">
        <f t="array" ref="I56">IF(ROWS($I$2:I56)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56))))</f>
        <v/>
      </c>
      <c r="K56" t="str">
        <f t="array" ref="K56">IF($D$1="الكل",formula1,$D$1)</f>
        <v/>
      </c>
      <c r="L56" t="str">
        <f t="shared" si="0"/>
        <v/>
      </c>
    </row>
    <row r="57" spans="1:12" x14ac:dyDescent="0.3">
      <c r="A57" t="str">
        <f t="shared" si="1"/>
        <v/>
      </c>
      <c r="B57" s="18">
        <f>SUMIFS(data!F$4:F$100,data!$E$4:$E$100,"&gt;="&amp;$B$3,data!$E$4:$E$100,"&lt;="&amp;$B$4,data!$D$4:$D$100,$A57)</f>
        <v>0</v>
      </c>
      <c r="C57" s="18">
        <f>SUMIFS(data!G$4:G$100,data!$E$4:$E$100,"&gt;="&amp;$B$3,data!$E$4:$E$100,"&lt;="&amp;$B$4,data!$D$4:$D$100,$A57)</f>
        <v>0</v>
      </c>
      <c r="D57" s="18">
        <f>SUMIFS(data!H$4:H$100,data!$E$4:$E$100,"&gt;="&amp;$B$3,data!$E$4:$E$100,"&lt;="&amp;$B$4,data!$D$4:$D$100,$A57)</f>
        <v>0</v>
      </c>
      <c r="E57" s="18">
        <f>SUMIFS(data!I$4:I$100,data!$E$4:$E$100,"&gt;="&amp;$B$3,data!$E$4:$E$100,"&lt;="&amp;$B$4,data!$D$4:$D$100,$A57)</f>
        <v>0</v>
      </c>
      <c r="I57" t="str">
        <f t="array" ref="I57">IF(ROWS($I$2:I57)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57))))</f>
        <v/>
      </c>
      <c r="K57" t="str">
        <f t="array" ref="K57">IF($D$1="الكل",formula1,$D$1)</f>
        <v/>
      </c>
      <c r="L57" t="str">
        <f t="shared" si="0"/>
        <v/>
      </c>
    </row>
    <row r="58" spans="1:12" x14ac:dyDescent="0.3">
      <c r="A58" t="str">
        <f t="shared" si="1"/>
        <v/>
      </c>
      <c r="B58" s="18">
        <f>SUMIFS(data!F$4:F$100,data!$E$4:$E$100,"&gt;="&amp;$B$3,data!$E$4:$E$100,"&lt;="&amp;$B$4,data!$D$4:$D$100,$A58)</f>
        <v>0</v>
      </c>
      <c r="C58" s="18">
        <f>SUMIFS(data!G$4:G$100,data!$E$4:$E$100,"&gt;="&amp;$B$3,data!$E$4:$E$100,"&lt;="&amp;$B$4,data!$D$4:$D$100,$A58)</f>
        <v>0</v>
      </c>
      <c r="D58" s="18">
        <f>SUMIFS(data!H$4:H$100,data!$E$4:$E$100,"&gt;="&amp;$B$3,data!$E$4:$E$100,"&lt;="&amp;$B$4,data!$D$4:$D$100,$A58)</f>
        <v>0</v>
      </c>
      <c r="E58" s="18">
        <f>SUMIFS(data!I$4:I$100,data!$E$4:$E$100,"&gt;="&amp;$B$3,data!$E$4:$E$100,"&lt;="&amp;$B$4,data!$D$4:$D$100,$A58)</f>
        <v>0</v>
      </c>
      <c r="I58" t="str">
        <f t="array" ref="I58">IF(ROWS($I$2:I58)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58))))</f>
        <v/>
      </c>
      <c r="K58" t="str">
        <f t="array" ref="K58">IF($D$1="الكل",formula1,$D$1)</f>
        <v/>
      </c>
      <c r="L58" t="str">
        <f t="shared" si="0"/>
        <v/>
      </c>
    </row>
    <row r="59" spans="1:12" x14ac:dyDescent="0.3">
      <c r="A59" t="str">
        <f t="shared" si="1"/>
        <v/>
      </c>
      <c r="B59" s="18">
        <f>SUMIFS(data!F$4:F$100,data!$E$4:$E$100,"&gt;="&amp;$B$3,data!$E$4:$E$100,"&lt;="&amp;$B$4,data!$D$4:$D$100,$A59)</f>
        <v>0</v>
      </c>
      <c r="C59" s="18">
        <f>SUMIFS(data!G$4:G$100,data!$E$4:$E$100,"&gt;="&amp;$B$3,data!$E$4:$E$100,"&lt;="&amp;$B$4,data!$D$4:$D$100,$A59)</f>
        <v>0</v>
      </c>
      <c r="D59" s="18">
        <f>SUMIFS(data!H$4:H$100,data!$E$4:$E$100,"&gt;="&amp;$B$3,data!$E$4:$E$100,"&lt;="&amp;$B$4,data!$D$4:$D$100,$A59)</f>
        <v>0</v>
      </c>
      <c r="E59" s="18">
        <f>SUMIFS(data!I$4:I$100,data!$E$4:$E$100,"&gt;="&amp;$B$3,data!$E$4:$E$100,"&lt;="&amp;$B$4,data!$D$4:$D$100,$A59)</f>
        <v>0</v>
      </c>
      <c r="I59" t="str">
        <f t="array" ref="I59">IF(ROWS($I$2:I59)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59))))</f>
        <v/>
      </c>
      <c r="K59" t="str">
        <f t="array" ref="K59">IF($D$1="الكل",formula1,$D$1)</f>
        <v/>
      </c>
      <c r="L59" t="str">
        <f t="shared" si="0"/>
        <v/>
      </c>
    </row>
    <row r="60" spans="1:12" x14ac:dyDescent="0.3">
      <c r="A60" t="str">
        <f t="shared" si="1"/>
        <v/>
      </c>
      <c r="B60" s="18">
        <f>SUMIFS(data!F$4:F$100,data!$E$4:$E$100,"&gt;="&amp;$B$3,data!$E$4:$E$100,"&lt;="&amp;$B$4,data!$D$4:$D$100,$A60)</f>
        <v>0</v>
      </c>
      <c r="C60" s="18">
        <f>SUMIFS(data!G$4:G$100,data!$E$4:$E$100,"&gt;="&amp;$B$3,data!$E$4:$E$100,"&lt;="&amp;$B$4,data!$D$4:$D$100,$A60)</f>
        <v>0</v>
      </c>
      <c r="D60" s="18">
        <f>SUMIFS(data!H$4:H$100,data!$E$4:$E$100,"&gt;="&amp;$B$3,data!$E$4:$E$100,"&lt;="&amp;$B$4,data!$D$4:$D$100,$A60)</f>
        <v>0</v>
      </c>
      <c r="E60" s="18">
        <f>SUMIFS(data!I$4:I$100,data!$E$4:$E$100,"&gt;="&amp;$B$3,data!$E$4:$E$100,"&lt;="&amp;$B$4,data!$D$4:$D$100,$A60)</f>
        <v>0</v>
      </c>
      <c r="I60" t="str">
        <f t="array" ref="I60">IF(ROWS($I$2:I60)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60))))</f>
        <v/>
      </c>
      <c r="K60" t="str">
        <f t="array" ref="K60">IF($D$1="الكل",formula1,$D$1)</f>
        <v/>
      </c>
      <c r="L60" t="str">
        <f t="shared" si="0"/>
        <v/>
      </c>
    </row>
    <row r="61" spans="1:12" x14ac:dyDescent="0.3">
      <c r="A61" t="str">
        <f t="shared" si="1"/>
        <v/>
      </c>
      <c r="B61" s="18">
        <f>SUMIFS(data!F$4:F$100,data!$E$4:$E$100,"&gt;="&amp;$B$3,data!$E$4:$E$100,"&lt;="&amp;$B$4,data!$D$4:$D$100,$A61)</f>
        <v>0</v>
      </c>
      <c r="C61" s="18">
        <f>SUMIFS(data!G$4:G$100,data!$E$4:$E$100,"&gt;="&amp;$B$3,data!$E$4:$E$100,"&lt;="&amp;$B$4,data!$D$4:$D$100,$A61)</f>
        <v>0</v>
      </c>
      <c r="D61" s="18">
        <f>SUMIFS(data!H$4:H$100,data!$E$4:$E$100,"&gt;="&amp;$B$3,data!$E$4:$E$100,"&lt;="&amp;$B$4,data!$D$4:$D$100,$A61)</f>
        <v>0</v>
      </c>
      <c r="E61" s="18">
        <f>SUMIFS(data!I$4:I$100,data!$E$4:$E$100,"&gt;="&amp;$B$3,data!$E$4:$E$100,"&lt;="&amp;$B$4,data!$D$4:$D$100,$A61)</f>
        <v>0</v>
      </c>
      <c r="I61" t="str">
        <f t="array" ref="I61">IF(ROWS($I$2:I61)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61))))</f>
        <v/>
      </c>
      <c r="K61" t="str">
        <f t="array" ref="K61">IF($D$1="الكل",formula1,$D$1)</f>
        <v/>
      </c>
      <c r="L61" t="str">
        <f t="shared" si="0"/>
        <v/>
      </c>
    </row>
    <row r="62" spans="1:12" x14ac:dyDescent="0.3">
      <c r="A62" t="str">
        <f t="shared" si="1"/>
        <v/>
      </c>
      <c r="B62" s="18">
        <f>SUMIFS(data!F$4:F$100,data!$E$4:$E$100,"&gt;="&amp;$B$3,data!$E$4:$E$100,"&lt;="&amp;$B$4,data!$D$4:$D$100,$A62)</f>
        <v>0</v>
      </c>
      <c r="C62" s="18">
        <f>SUMIFS(data!G$4:G$100,data!$E$4:$E$100,"&gt;="&amp;$B$3,data!$E$4:$E$100,"&lt;="&amp;$B$4,data!$D$4:$D$100,$A62)</f>
        <v>0</v>
      </c>
      <c r="D62" s="18">
        <f>SUMIFS(data!H$4:H$100,data!$E$4:$E$100,"&gt;="&amp;$B$3,data!$E$4:$E$100,"&lt;="&amp;$B$4,data!$D$4:$D$100,$A62)</f>
        <v>0</v>
      </c>
      <c r="E62" s="18">
        <f>SUMIFS(data!I$4:I$100,data!$E$4:$E$100,"&gt;="&amp;$B$3,data!$E$4:$E$100,"&lt;="&amp;$B$4,data!$D$4:$D$100,$A62)</f>
        <v>0</v>
      </c>
      <c r="I62" t="str">
        <f t="array" ref="I62">IF(ROWS($I$2:I62)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62))))</f>
        <v/>
      </c>
      <c r="K62" t="str">
        <f t="array" ref="K62">IF($D$1="الكل",formula1,$D$1)</f>
        <v/>
      </c>
      <c r="L62" t="str">
        <f t="shared" si="0"/>
        <v/>
      </c>
    </row>
    <row r="63" spans="1:12" x14ac:dyDescent="0.3">
      <c r="A63" t="str">
        <f t="shared" si="1"/>
        <v/>
      </c>
      <c r="B63" s="18">
        <f>SUMIFS(data!F$4:F$100,data!$E$4:$E$100,"&gt;="&amp;$B$3,data!$E$4:$E$100,"&lt;="&amp;$B$4,data!$D$4:$D$100,$A63)</f>
        <v>0</v>
      </c>
      <c r="C63" s="18">
        <f>SUMIFS(data!G$4:G$100,data!$E$4:$E$100,"&gt;="&amp;$B$3,data!$E$4:$E$100,"&lt;="&amp;$B$4,data!$D$4:$D$100,$A63)</f>
        <v>0</v>
      </c>
      <c r="D63" s="18">
        <f>SUMIFS(data!H$4:H$100,data!$E$4:$E$100,"&gt;="&amp;$B$3,data!$E$4:$E$100,"&lt;="&amp;$B$4,data!$D$4:$D$100,$A63)</f>
        <v>0</v>
      </c>
      <c r="E63" s="18">
        <f>SUMIFS(data!I$4:I$100,data!$E$4:$E$100,"&gt;="&amp;$B$3,data!$E$4:$E$100,"&lt;="&amp;$B$4,data!$D$4:$D$100,$A63)</f>
        <v>0</v>
      </c>
      <c r="I63" t="str">
        <f t="array" ref="I63">IF(ROWS($I$2:I63)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63))))</f>
        <v/>
      </c>
      <c r="K63" t="str">
        <f t="array" ref="K63">IF($D$1="الكل",formula1,$D$1)</f>
        <v/>
      </c>
      <c r="L63" t="str">
        <f t="shared" si="0"/>
        <v/>
      </c>
    </row>
    <row r="64" spans="1:12" x14ac:dyDescent="0.3">
      <c r="A64" t="str">
        <f t="shared" si="1"/>
        <v/>
      </c>
      <c r="B64" s="18">
        <f>SUMIFS(data!F$4:F$100,data!$E$4:$E$100,"&gt;="&amp;$B$3,data!$E$4:$E$100,"&lt;="&amp;$B$4,data!$D$4:$D$100,$A64)</f>
        <v>0</v>
      </c>
      <c r="C64" s="18">
        <f>SUMIFS(data!G$4:G$100,data!$E$4:$E$100,"&gt;="&amp;$B$3,data!$E$4:$E$100,"&lt;="&amp;$B$4,data!$D$4:$D$100,$A64)</f>
        <v>0</v>
      </c>
      <c r="D64" s="18">
        <f>SUMIFS(data!H$4:H$100,data!$E$4:$E$100,"&gt;="&amp;$B$3,data!$E$4:$E$100,"&lt;="&amp;$B$4,data!$D$4:$D$100,$A64)</f>
        <v>0</v>
      </c>
      <c r="E64" s="18">
        <f>SUMIFS(data!I$4:I$100,data!$E$4:$E$100,"&gt;="&amp;$B$3,data!$E$4:$E$100,"&lt;="&amp;$B$4,data!$D$4:$D$100,$A64)</f>
        <v>0</v>
      </c>
      <c r="I64" t="str">
        <f t="array" ref="I64">IF(ROWS($I$2:I64)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64))))</f>
        <v/>
      </c>
      <c r="K64" t="str">
        <f t="array" ref="K64">IF($D$1="الكل",formula1,$D$1)</f>
        <v/>
      </c>
      <c r="L64" t="str">
        <f t="shared" si="0"/>
        <v/>
      </c>
    </row>
    <row r="65" spans="1:12" x14ac:dyDescent="0.3">
      <c r="A65" t="str">
        <f t="shared" si="1"/>
        <v/>
      </c>
      <c r="B65" s="18">
        <f>SUMIFS(data!F$4:F$100,data!$E$4:$E$100,"&gt;="&amp;$B$3,data!$E$4:$E$100,"&lt;="&amp;$B$4,data!$D$4:$D$100,$A65)</f>
        <v>0</v>
      </c>
      <c r="C65" s="18">
        <f>SUMIFS(data!G$4:G$100,data!$E$4:$E$100,"&gt;="&amp;$B$3,data!$E$4:$E$100,"&lt;="&amp;$B$4,data!$D$4:$D$100,$A65)</f>
        <v>0</v>
      </c>
      <c r="D65" s="18">
        <f>SUMIFS(data!H$4:H$100,data!$E$4:$E$100,"&gt;="&amp;$B$3,data!$E$4:$E$100,"&lt;="&amp;$B$4,data!$D$4:$D$100,$A65)</f>
        <v>0</v>
      </c>
      <c r="E65" s="18">
        <f>SUMIFS(data!I$4:I$100,data!$E$4:$E$100,"&gt;="&amp;$B$3,data!$E$4:$E$100,"&lt;="&amp;$B$4,data!$D$4:$D$100,$A65)</f>
        <v>0</v>
      </c>
      <c r="I65" t="str">
        <f t="array" ref="I65">IF(ROWS($I$2:I65)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65))))</f>
        <v/>
      </c>
      <c r="K65" t="str">
        <f t="array" ref="K65">IF($D$1="الكل",formula1,$D$1)</f>
        <v/>
      </c>
      <c r="L65" t="str">
        <f t="shared" si="0"/>
        <v/>
      </c>
    </row>
    <row r="66" spans="1:12" x14ac:dyDescent="0.3">
      <c r="A66" t="str">
        <f t="shared" si="1"/>
        <v/>
      </c>
      <c r="B66" s="18">
        <f>SUMIFS(data!F$4:F$100,data!$E$4:$E$100,"&gt;="&amp;$B$3,data!$E$4:$E$100,"&lt;="&amp;$B$4,data!$D$4:$D$100,$A66)</f>
        <v>0</v>
      </c>
      <c r="C66" s="18">
        <f>SUMIFS(data!G$4:G$100,data!$E$4:$E$100,"&gt;="&amp;$B$3,data!$E$4:$E$100,"&lt;="&amp;$B$4,data!$D$4:$D$100,$A66)</f>
        <v>0</v>
      </c>
      <c r="D66" s="18">
        <f>SUMIFS(data!H$4:H$100,data!$E$4:$E$100,"&gt;="&amp;$B$3,data!$E$4:$E$100,"&lt;="&amp;$B$4,data!$D$4:$D$100,$A66)</f>
        <v>0</v>
      </c>
      <c r="E66" s="18">
        <f>SUMIFS(data!I$4:I$100,data!$E$4:$E$100,"&gt;="&amp;$B$3,data!$E$4:$E$100,"&lt;="&amp;$B$4,data!$D$4:$D$100,$A66)</f>
        <v>0</v>
      </c>
      <c r="I66" t="str">
        <f t="array" ref="I66">IF(ROWS($I$2:I66)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66))))</f>
        <v/>
      </c>
      <c r="L66" t="str">
        <f t="shared" si="0"/>
        <v/>
      </c>
    </row>
    <row r="67" spans="1:12" x14ac:dyDescent="0.3">
      <c r="A67" t="str">
        <f t="shared" si="1"/>
        <v/>
      </c>
      <c r="B67" s="18">
        <f>SUMIFS(data!F$4:F$100,data!$E$4:$E$100,"&gt;="&amp;$B$3,data!$E$4:$E$100,"&lt;="&amp;$B$4,data!$D$4:$D$100,$A67)</f>
        <v>0</v>
      </c>
      <c r="C67" s="18">
        <f>SUMIFS(data!G$4:G$100,data!$E$4:$E$100,"&gt;="&amp;$B$3,data!$E$4:$E$100,"&lt;="&amp;$B$4,data!$D$4:$D$100,$A67)</f>
        <v>0</v>
      </c>
      <c r="D67" s="18">
        <f>SUMIFS(data!H$4:H$100,data!$E$4:$E$100,"&gt;="&amp;$B$3,data!$E$4:$E$100,"&lt;="&amp;$B$4,data!$D$4:$D$100,$A67)</f>
        <v>0</v>
      </c>
      <c r="E67" s="18">
        <f>SUMIFS(data!I$4:I$100,data!$E$4:$E$100,"&gt;="&amp;$B$3,data!$E$4:$E$100,"&lt;="&amp;$B$4,data!$D$4:$D$100,$A67)</f>
        <v>0</v>
      </c>
      <c r="I67" t="str">
        <f t="array" ref="I67">IF(ROWS($I$2:I67)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67))))</f>
        <v/>
      </c>
      <c r="L67" t="str">
        <f t="shared" si="0"/>
        <v/>
      </c>
    </row>
    <row r="68" spans="1:12" x14ac:dyDescent="0.3">
      <c r="A68" t="str">
        <f t="shared" si="1"/>
        <v/>
      </c>
      <c r="B68" s="18">
        <f>SUMIFS(data!F$4:F$100,data!$E$4:$E$100,"&gt;="&amp;$B$3,data!$E$4:$E$100,"&lt;="&amp;$B$4,data!$D$4:$D$100,$A68)</f>
        <v>0</v>
      </c>
      <c r="C68" s="18">
        <f>SUMIFS(data!G$4:G$100,data!$E$4:$E$100,"&gt;="&amp;$B$3,data!$E$4:$E$100,"&lt;="&amp;$B$4,data!$D$4:$D$100,$A68)</f>
        <v>0</v>
      </c>
      <c r="D68" s="18">
        <f>SUMIFS(data!H$4:H$100,data!$E$4:$E$100,"&gt;="&amp;$B$3,data!$E$4:$E$100,"&lt;="&amp;$B$4,data!$D$4:$D$100,$A68)</f>
        <v>0</v>
      </c>
      <c r="E68" s="18">
        <f>SUMIFS(data!I$4:I$100,data!$E$4:$E$100,"&gt;="&amp;$B$3,data!$E$4:$E$100,"&lt;="&amp;$B$4,data!$D$4:$D$100,$A68)</f>
        <v>0</v>
      </c>
      <c r="I68" t="str">
        <f t="array" ref="I68">IF(ROWS($I$2:I68)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68))))</f>
        <v/>
      </c>
      <c r="L68" t="str">
        <f t="shared" ref="L68:L100" si="2">IF(K67&lt;&gt;K68,K68,"")</f>
        <v/>
      </c>
    </row>
    <row r="69" spans="1:12" x14ac:dyDescent="0.3">
      <c r="A69" t="str">
        <f t="shared" si="1"/>
        <v/>
      </c>
      <c r="B69" s="18">
        <f>SUMIFS(data!F$4:F$100,data!$E$4:$E$100,"&gt;="&amp;$B$3,data!$E$4:$E$100,"&lt;="&amp;$B$4,data!$D$4:$D$100,$A69)</f>
        <v>0</v>
      </c>
      <c r="C69" s="18">
        <f>SUMIFS(data!G$4:G$100,data!$E$4:$E$100,"&gt;="&amp;$B$3,data!$E$4:$E$100,"&lt;="&amp;$B$4,data!$D$4:$D$100,$A69)</f>
        <v>0</v>
      </c>
      <c r="D69" s="18">
        <f>SUMIFS(data!H$4:H$100,data!$E$4:$E$100,"&gt;="&amp;$B$3,data!$E$4:$E$100,"&lt;="&amp;$B$4,data!$D$4:$D$100,$A69)</f>
        <v>0</v>
      </c>
      <c r="E69" s="18">
        <f>SUMIFS(data!I$4:I$100,data!$E$4:$E$100,"&gt;="&amp;$B$3,data!$E$4:$E$100,"&lt;="&amp;$B$4,data!$D$4:$D$100,$A69)</f>
        <v>0</v>
      </c>
      <c r="I69" t="str">
        <f t="array" ref="I69">IF(ROWS($I$2:I69)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69))))</f>
        <v/>
      </c>
      <c r="L69" t="str">
        <f t="shared" si="2"/>
        <v/>
      </c>
    </row>
    <row r="70" spans="1:12" x14ac:dyDescent="0.3">
      <c r="A70" t="str">
        <f t="shared" si="1"/>
        <v/>
      </c>
      <c r="B70" s="18">
        <f>SUMIFS(data!F$4:F$100,data!$E$4:$E$100,"&gt;="&amp;$B$3,data!$E$4:$E$100,"&lt;="&amp;$B$4,data!$D$4:$D$100,$A70)</f>
        <v>0</v>
      </c>
      <c r="C70" s="18">
        <f>SUMIFS(data!G$4:G$100,data!$E$4:$E$100,"&gt;="&amp;$B$3,data!$E$4:$E$100,"&lt;="&amp;$B$4,data!$D$4:$D$100,$A70)</f>
        <v>0</v>
      </c>
      <c r="D70" s="18">
        <f>SUMIFS(data!H$4:H$100,data!$E$4:$E$100,"&gt;="&amp;$B$3,data!$E$4:$E$100,"&lt;="&amp;$B$4,data!$D$4:$D$100,$A70)</f>
        <v>0</v>
      </c>
      <c r="E70" s="18">
        <f>SUMIFS(data!I$4:I$100,data!$E$4:$E$100,"&gt;="&amp;$B$3,data!$E$4:$E$100,"&lt;="&amp;$B$4,data!$D$4:$D$100,$A70)</f>
        <v>0</v>
      </c>
      <c r="I70" t="str">
        <f t="array" ref="I70">IF(ROWS($I$2:I70)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70))))</f>
        <v/>
      </c>
      <c r="L70" t="str">
        <f t="shared" si="2"/>
        <v/>
      </c>
    </row>
    <row r="71" spans="1:12" x14ac:dyDescent="0.3">
      <c r="A71" t="str">
        <f t="shared" si="1"/>
        <v/>
      </c>
      <c r="B71" s="18">
        <f>SUMIFS(data!F$4:F$100,data!$E$4:$E$100,"&gt;="&amp;$B$3,data!$E$4:$E$100,"&lt;="&amp;$B$4,data!$D$4:$D$100,$A71)</f>
        <v>0</v>
      </c>
      <c r="C71" s="18">
        <f>SUMIFS(data!G$4:G$100,data!$E$4:$E$100,"&gt;="&amp;$B$3,data!$E$4:$E$100,"&lt;="&amp;$B$4,data!$D$4:$D$100,$A71)</f>
        <v>0</v>
      </c>
      <c r="D71" s="18">
        <f>SUMIFS(data!H$4:H$100,data!$E$4:$E$100,"&gt;="&amp;$B$3,data!$E$4:$E$100,"&lt;="&amp;$B$4,data!$D$4:$D$100,$A71)</f>
        <v>0</v>
      </c>
      <c r="E71" s="18">
        <f>SUMIFS(data!I$4:I$100,data!$E$4:$E$100,"&gt;="&amp;$B$3,data!$E$4:$E$100,"&lt;="&amp;$B$4,data!$D$4:$D$100,$A71)</f>
        <v>0</v>
      </c>
      <c r="I71" t="str">
        <f t="array" ref="I71">IF(ROWS($I$2:I71)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71))))</f>
        <v/>
      </c>
      <c r="L71" t="str">
        <f t="shared" si="2"/>
        <v/>
      </c>
    </row>
    <row r="72" spans="1:12" x14ac:dyDescent="0.3">
      <c r="A72" t="str">
        <f t="shared" ref="A72:A100" si="3">IF(K66&lt;&gt;K67,K67,"")</f>
        <v/>
      </c>
      <c r="B72" s="18">
        <f>SUMIFS(data!F$4:F$100,data!$E$4:$E$100,"&gt;="&amp;$B$3,data!$E$4:$E$100,"&lt;="&amp;$B$4,data!$D$4:$D$100,$A72)</f>
        <v>0</v>
      </c>
      <c r="C72" s="18">
        <f>SUMIFS(data!G$4:G$100,data!$E$4:$E$100,"&gt;="&amp;$B$3,data!$E$4:$E$100,"&lt;="&amp;$B$4,data!$D$4:$D$100,$A72)</f>
        <v>0</v>
      </c>
      <c r="D72" s="18">
        <f>SUMIFS(data!H$4:H$100,data!$E$4:$E$100,"&gt;="&amp;$B$3,data!$E$4:$E$100,"&lt;="&amp;$B$4,data!$D$4:$D$100,$A72)</f>
        <v>0</v>
      </c>
      <c r="E72" s="18">
        <f>SUMIFS(data!I$4:I$100,data!$E$4:$E$100,"&gt;="&amp;$B$3,data!$E$4:$E$100,"&lt;="&amp;$B$4,data!$D$4:$D$100,$A72)</f>
        <v>0</v>
      </c>
      <c r="I72" t="str">
        <f t="array" ref="I72">IF(ROWS($I$2:I72)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72))))</f>
        <v/>
      </c>
      <c r="L72" t="str">
        <f t="shared" si="2"/>
        <v/>
      </c>
    </row>
    <row r="73" spans="1:12" x14ac:dyDescent="0.3">
      <c r="A73" t="str">
        <f t="shared" si="3"/>
        <v/>
      </c>
      <c r="B73" s="18">
        <f>SUMIFS(data!F$4:F$100,data!$E$4:$E$100,"&gt;="&amp;$B$3,data!$E$4:$E$100,"&lt;="&amp;$B$4,data!$D$4:$D$100,$A73)</f>
        <v>0</v>
      </c>
      <c r="C73" s="18">
        <f>SUMIFS(data!G$4:G$100,data!$E$4:$E$100,"&gt;="&amp;$B$3,data!$E$4:$E$100,"&lt;="&amp;$B$4,data!$D$4:$D$100,$A73)</f>
        <v>0</v>
      </c>
      <c r="D73" s="18">
        <f>SUMIFS(data!H$4:H$100,data!$E$4:$E$100,"&gt;="&amp;$B$3,data!$E$4:$E$100,"&lt;="&amp;$B$4,data!$D$4:$D$100,$A73)</f>
        <v>0</v>
      </c>
      <c r="E73" s="18">
        <f>SUMIFS(data!I$4:I$100,data!$E$4:$E$100,"&gt;="&amp;$B$3,data!$E$4:$E$100,"&lt;="&amp;$B$4,data!$D$4:$D$100,$A73)</f>
        <v>0</v>
      </c>
      <c r="I73" t="str">
        <f t="array" ref="I73">IF(ROWS($I$2:I73)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73))))</f>
        <v/>
      </c>
      <c r="L73" t="str">
        <f t="shared" si="2"/>
        <v/>
      </c>
    </row>
    <row r="74" spans="1:12" x14ac:dyDescent="0.3">
      <c r="A74" t="str">
        <f t="shared" si="3"/>
        <v/>
      </c>
      <c r="B74" s="18">
        <f>SUMIFS(data!F$4:F$100,data!$E$4:$E$100,"&gt;="&amp;$B$3,data!$E$4:$E$100,"&lt;="&amp;$B$4,data!$D$4:$D$100,$A74)</f>
        <v>0</v>
      </c>
      <c r="C74" s="18">
        <f>SUMIFS(data!G$4:G$100,data!$E$4:$E$100,"&gt;="&amp;$B$3,data!$E$4:$E$100,"&lt;="&amp;$B$4,data!$D$4:$D$100,$A74)</f>
        <v>0</v>
      </c>
      <c r="D74" s="18">
        <f>SUMIFS(data!H$4:H$100,data!$E$4:$E$100,"&gt;="&amp;$B$3,data!$E$4:$E$100,"&lt;="&amp;$B$4,data!$D$4:$D$100,$A74)</f>
        <v>0</v>
      </c>
      <c r="E74" s="18">
        <f>SUMIFS(data!I$4:I$100,data!$E$4:$E$100,"&gt;="&amp;$B$3,data!$E$4:$E$100,"&lt;="&amp;$B$4,data!$D$4:$D$100,$A74)</f>
        <v>0</v>
      </c>
      <c r="I74" t="str">
        <f t="array" ref="I74">IF(ROWS($I$2:I74)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74))))</f>
        <v/>
      </c>
      <c r="L74" t="str">
        <f t="shared" si="2"/>
        <v/>
      </c>
    </row>
    <row r="75" spans="1:12" x14ac:dyDescent="0.3">
      <c r="A75" t="str">
        <f t="shared" si="3"/>
        <v/>
      </c>
      <c r="B75" s="18">
        <f>SUMIFS(data!F$4:F$100,data!$E$4:$E$100,"&gt;="&amp;$B$3,data!$E$4:$E$100,"&lt;="&amp;$B$4,data!$D$4:$D$100,$A75)</f>
        <v>0</v>
      </c>
      <c r="C75" s="18">
        <f>SUMIFS(data!G$4:G$100,data!$E$4:$E$100,"&gt;="&amp;$B$3,data!$E$4:$E$100,"&lt;="&amp;$B$4,data!$D$4:$D$100,$A75)</f>
        <v>0</v>
      </c>
      <c r="D75" s="18">
        <f>SUMIFS(data!H$4:H$100,data!$E$4:$E$100,"&gt;="&amp;$B$3,data!$E$4:$E$100,"&lt;="&amp;$B$4,data!$D$4:$D$100,$A75)</f>
        <v>0</v>
      </c>
      <c r="E75" s="18">
        <f>SUMIFS(data!I$4:I$100,data!$E$4:$E$100,"&gt;="&amp;$B$3,data!$E$4:$E$100,"&lt;="&amp;$B$4,data!$D$4:$D$100,$A75)</f>
        <v>0</v>
      </c>
      <c r="I75" t="str">
        <f t="array" ref="I75">IF(ROWS($I$2:I75)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75))))</f>
        <v/>
      </c>
      <c r="L75" t="str">
        <f t="shared" si="2"/>
        <v/>
      </c>
    </row>
    <row r="76" spans="1:12" x14ac:dyDescent="0.3">
      <c r="A76" t="str">
        <f t="shared" si="3"/>
        <v/>
      </c>
      <c r="B76" s="18">
        <f>SUMIFS(data!F$4:F$100,data!$E$4:$E$100,"&gt;="&amp;$B$3,data!$E$4:$E$100,"&lt;="&amp;$B$4,data!$D$4:$D$100,$A76)</f>
        <v>0</v>
      </c>
      <c r="C76" s="18">
        <f>SUMIFS(data!G$4:G$100,data!$E$4:$E$100,"&gt;="&amp;$B$3,data!$E$4:$E$100,"&lt;="&amp;$B$4,data!$D$4:$D$100,$A76)</f>
        <v>0</v>
      </c>
      <c r="D76" s="18">
        <f>SUMIFS(data!H$4:H$100,data!$E$4:$E$100,"&gt;="&amp;$B$3,data!$E$4:$E$100,"&lt;="&amp;$B$4,data!$D$4:$D$100,$A76)</f>
        <v>0</v>
      </c>
      <c r="E76" s="18">
        <f>SUMIFS(data!I$4:I$100,data!$E$4:$E$100,"&gt;="&amp;$B$3,data!$E$4:$E$100,"&lt;="&amp;$B$4,data!$D$4:$D$100,$A76)</f>
        <v>0</v>
      </c>
      <c r="I76" t="str">
        <f t="array" ref="I76">IF(ROWS($I$2:I76)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76))))</f>
        <v/>
      </c>
      <c r="L76" t="str">
        <f t="shared" si="2"/>
        <v/>
      </c>
    </row>
    <row r="77" spans="1:12" x14ac:dyDescent="0.3">
      <c r="A77" t="str">
        <f t="shared" si="3"/>
        <v/>
      </c>
      <c r="B77" s="18">
        <f>SUMIFS(data!F$4:F$100,data!$E$4:$E$100,"&gt;="&amp;$B$3,data!$E$4:$E$100,"&lt;="&amp;$B$4,data!$D$4:$D$100,$A77)</f>
        <v>0</v>
      </c>
      <c r="C77" s="18">
        <f>SUMIFS(data!G$4:G$100,data!$E$4:$E$100,"&gt;="&amp;$B$3,data!$E$4:$E$100,"&lt;="&amp;$B$4,data!$D$4:$D$100,$A77)</f>
        <v>0</v>
      </c>
      <c r="D77" s="18">
        <f>SUMIFS(data!H$4:H$100,data!$E$4:$E$100,"&gt;="&amp;$B$3,data!$E$4:$E$100,"&lt;="&amp;$B$4,data!$D$4:$D$100,$A77)</f>
        <v>0</v>
      </c>
      <c r="E77" s="18">
        <f>SUMIFS(data!I$4:I$100,data!$E$4:$E$100,"&gt;="&amp;$B$3,data!$E$4:$E$100,"&lt;="&amp;$B$4,data!$D$4:$D$100,$A77)</f>
        <v>0</v>
      </c>
      <c r="I77" t="str">
        <f t="array" ref="I77">IF(ROWS($I$2:I77)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77))))</f>
        <v/>
      </c>
      <c r="L77" t="str">
        <f t="shared" si="2"/>
        <v/>
      </c>
    </row>
    <row r="78" spans="1:12" x14ac:dyDescent="0.3">
      <c r="A78" t="str">
        <f t="shared" si="3"/>
        <v/>
      </c>
      <c r="B78" s="18">
        <f>SUMIFS(data!F$4:F$100,data!$E$4:$E$100,"&gt;="&amp;$B$3,data!$E$4:$E$100,"&lt;="&amp;$B$4,data!$D$4:$D$100,$A78)</f>
        <v>0</v>
      </c>
      <c r="C78" s="18">
        <f>SUMIFS(data!G$4:G$100,data!$E$4:$E$100,"&gt;="&amp;$B$3,data!$E$4:$E$100,"&lt;="&amp;$B$4,data!$D$4:$D$100,$A78)</f>
        <v>0</v>
      </c>
      <c r="D78" s="18">
        <f>SUMIFS(data!H$4:H$100,data!$E$4:$E$100,"&gt;="&amp;$B$3,data!$E$4:$E$100,"&lt;="&amp;$B$4,data!$D$4:$D$100,$A78)</f>
        <v>0</v>
      </c>
      <c r="E78" s="18">
        <f>SUMIFS(data!I$4:I$100,data!$E$4:$E$100,"&gt;="&amp;$B$3,data!$E$4:$E$100,"&lt;="&amp;$B$4,data!$D$4:$D$100,$A78)</f>
        <v>0</v>
      </c>
      <c r="I78" t="str">
        <f t="array" ref="I78">IF(ROWS($I$2:I78)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78))))</f>
        <v/>
      </c>
      <c r="L78" t="str">
        <f t="shared" si="2"/>
        <v/>
      </c>
    </row>
    <row r="79" spans="1:12" x14ac:dyDescent="0.3">
      <c r="A79" t="str">
        <f t="shared" si="3"/>
        <v/>
      </c>
      <c r="B79" s="18">
        <f>SUMIFS(data!F$4:F$100,data!$E$4:$E$100,"&gt;="&amp;$B$3,data!$E$4:$E$100,"&lt;="&amp;$B$4,data!$D$4:$D$100,$A79)</f>
        <v>0</v>
      </c>
      <c r="C79" s="18">
        <f>SUMIFS(data!G$4:G$100,data!$E$4:$E$100,"&gt;="&amp;$B$3,data!$E$4:$E$100,"&lt;="&amp;$B$4,data!$D$4:$D$100,$A79)</f>
        <v>0</v>
      </c>
      <c r="D79" s="18">
        <f>SUMIFS(data!H$4:H$100,data!$E$4:$E$100,"&gt;="&amp;$B$3,data!$E$4:$E$100,"&lt;="&amp;$B$4,data!$D$4:$D$100,$A79)</f>
        <v>0</v>
      </c>
      <c r="E79" s="18">
        <f>SUMIFS(data!I$4:I$100,data!$E$4:$E$100,"&gt;="&amp;$B$3,data!$E$4:$E$100,"&lt;="&amp;$B$4,data!$D$4:$D$100,$A79)</f>
        <v>0</v>
      </c>
      <c r="I79" t="str">
        <f t="array" ref="I79">IF(ROWS($I$2:I79)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79))))</f>
        <v/>
      </c>
      <c r="L79" t="str">
        <f t="shared" si="2"/>
        <v/>
      </c>
    </row>
    <row r="80" spans="1:12" x14ac:dyDescent="0.3">
      <c r="A80" t="str">
        <f t="shared" si="3"/>
        <v/>
      </c>
      <c r="B80" s="18">
        <f>SUMIFS(data!F$4:F$100,data!$E$4:$E$100,"&gt;="&amp;$B$3,data!$E$4:$E$100,"&lt;="&amp;$B$4,data!$D$4:$D$100,$A80)</f>
        <v>0</v>
      </c>
      <c r="C80" s="18">
        <f>SUMIFS(data!G$4:G$100,data!$E$4:$E$100,"&gt;="&amp;$B$3,data!$E$4:$E$100,"&lt;="&amp;$B$4,data!$D$4:$D$100,$A80)</f>
        <v>0</v>
      </c>
      <c r="D80" s="18">
        <f>SUMIFS(data!H$4:H$100,data!$E$4:$E$100,"&gt;="&amp;$B$3,data!$E$4:$E$100,"&lt;="&amp;$B$4,data!$D$4:$D$100,$A80)</f>
        <v>0</v>
      </c>
      <c r="E80" s="18">
        <f>SUMIFS(data!I$4:I$100,data!$E$4:$E$100,"&gt;="&amp;$B$3,data!$E$4:$E$100,"&lt;="&amp;$B$4,data!$D$4:$D$100,$A80)</f>
        <v>0</v>
      </c>
      <c r="I80" t="str">
        <f t="array" ref="I80">IF(ROWS($I$2:I80)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80))))</f>
        <v/>
      </c>
      <c r="L80" t="str">
        <f t="shared" si="2"/>
        <v/>
      </c>
    </row>
    <row r="81" spans="1:12" x14ac:dyDescent="0.3">
      <c r="A81" t="str">
        <f t="shared" si="3"/>
        <v/>
      </c>
      <c r="B81" s="18">
        <f>SUMIFS(data!F$4:F$100,data!$E$4:$E$100,"&gt;="&amp;$B$3,data!$E$4:$E$100,"&lt;="&amp;$B$4,data!$D$4:$D$100,$A81)</f>
        <v>0</v>
      </c>
      <c r="C81" s="18">
        <f>SUMIFS(data!G$4:G$100,data!$E$4:$E$100,"&gt;="&amp;$B$3,data!$E$4:$E$100,"&lt;="&amp;$B$4,data!$D$4:$D$100,$A81)</f>
        <v>0</v>
      </c>
      <c r="D81" s="18">
        <f>SUMIFS(data!H$4:H$100,data!$E$4:$E$100,"&gt;="&amp;$B$3,data!$E$4:$E$100,"&lt;="&amp;$B$4,data!$D$4:$D$100,$A81)</f>
        <v>0</v>
      </c>
      <c r="E81" s="18">
        <f>SUMIFS(data!I$4:I$100,data!$E$4:$E$100,"&gt;="&amp;$B$3,data!$E$4:$E$100,"&lt;="&amp;$B$4,data!$D$4:$D$100,$A81)</f>
        <v>0</v>
      </c>
      <c r="I81" t="str">
        <f t="array" ref="I81">IF(ROWS($I$2:I81)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81))))</f>
        <v/>
      </c>
      <c r="L81" t="str">
        <f t="shared" si="2"/>
        <v/>
      </c>
    </row>
    <row r="82" spans="1:12" x14ac:dyDescent="0.3">
      <c r="A82" t="str">
        <f t="shared" si="3"/>
        <v/>
      </c>
      <c r="B82" s="18">
        <f>SUMIFS(data!F$4:F$100,data!$E$4:$E$100,"&gt;="&amp;$B$3,data!$E$4:$E$100,"&lt;="&amp;$B$4,data!$D$4:$D$100,$A82)</f>
        <v>0</v>
      </c>
      <c r="C82" s="18">
        <f>SUMIFS(data!G$4:G$100,data!$E$4:$E$100,"&gt;="&amp;$B$3,data!$E$4:$E$100,"&lt;="&amp;$B$4,data!$D$4:$D$100,$A82)</f>
        <v>0</v>
      </c>
      <c r="D82" s="18">
        <f>SUMIFS(data!H$4:H$100,data!$E$4:$E$100,"&gt;="&amp;$B$3,data!$E$4:$E$100,"&lt;="&amp;$B$4,data!$D$4:$D$100,$A82)</f>
        <v>0</v>
      </c>
      <c r="E82" s="18">
        <f>SUMIFS(data!I$4:I$100,data!$E$4:$E$100,"&gt;="&amp;$B$3,data!$E$4:$E$100,"&lt;="&amp;$B$4,data!$D$4:$D$100,$A82)</f>
        <v>0</v>
      </c>
      <c r="I82" t="str">
        <f t="array" ref="I82">IF(ROWS($I$2:I82)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82))))</f>
        <v/>
      </c>
      <c r="L82" t="str">
        <f t="shared" si="2"/>
        <v/>
      </c>
    </row>
    <row r="83" spans="1:12" x14ac:dyDescent="0.3">
      <c r="A83" t="str">
        <f t="shared" si="3"/>
        <v/>
      </c>
      <c r="B83" s="18">
        <f>SUMIFS(data!F$4:F$100,data!$E$4:$E$100,"&gt;="&amp;$B$3,data!$E$4:$E$100,"&lt;="&amp;$B$4,data!$D$4:$D$100,$A83)</f>
        <v>0</v>
      </c>
      <c r="C83" s="18">
        <f>SUMIFS(data!G$4:G$100,data!$E$4:$E$100,"&gt;="&amp;$B$3,data!$E$4:$E$100,"&lt;="&amp;$B$4,data!$D$4:$D$100,$A83)</f>
        <v>0</v>
      </c>
      <c r="D83" s="18">
        <f>SUMIFS(data!H$4:H$100,data!$E$4:$E$100,"&gt;="&amp;$B$3,data!$E$4:$E$100,"&lt;="&amp;$B$4,data!$D$4:$D$100,$A83)</f>
        <v>0</v>
      </c>
      <c r="E83" s="18">
        <f>SUMIFS(data!I$4:I$100,data!$E$4:$E$100,"&gt;="&amp;$B$3,data!$E$4:$E$100,"&lt;="&amp;$B$4,data!$D$4:$D$100,$A83)</f>
        <v>0</v>
      </c>
      <c r="I83" t="str">
        <f t="array" ref="I83">IF(ROWS($I$2:I83)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83))))</f>
        <v/>
      </c>
      <c r="L83" t="str">
        <f t="shared" si="2"/>
        <v/>
      </c>
    </row>
    <row r="84" spans="1:12" x14ac:dyDescent="0.3">
      <c r="A84" t="str">
        <f t="shared" si="3"/>
        <v/>
      </c>
      <c r="B84" s="18">
        <f>SUMIFS(data!F$4:F$100,data!$E$4:$E$100,"&gt;="&amp;$B$3,data!$E$4:$E$100,"&lt;="&amp;$B$4,data!$D$4:$D$100,$A84)</f>
        <v>0</v>
      </c>
      <c r="C84" s="18">
        <f>SUMIFS(data!G$4:G$100,data!$E$4:$E$100,"&gt;="&amp;$B$3,data!$E$4:$E$100,"&lt;="&amp;$B$4,data!$D$4:$D$100,$A84)</f>
        <v>0</v>
      </c>
      <c r="D84" s="18">
        <f>SUMIFS(data!H$4:H$100,data!$E$4:$E$100,"&gt;="&amp;$B$3,data!$E$4:$E$100,"&lt;="&amp;$B$4,data!$D$4:$D$100,$A84)</f>
        <v>0</v>
      </c>
      <c r="E84" s="18">
        <f>SUMIFS(data!I$4:I$100,data!$E$4:$E$100,"&gt;="&amp;$B$3,data!$E$4:$E$100,"&lt;="&amp;$B$4,data!$D$4:$D$100,$A84)</f>
        <v>0</v>
      </c>
      <c r="I84" t="str">
        <f t="array" ref="I84">IF(ROWS($I$2:I84)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84))))</f>
        <v/>
      </c>
      <c r="L84" t="str">
        <f t="shared" si="2"/>
        <v/>
      </c>
    </row>
    <row r="85" spans="1:12" x14ac:dyDescent="0.3">
      <c r="A85" t="str">
        <f t="shared" si="3"/>
        <v/>
      </c>
      <c r="B85" s="18">
        <f>SUMIFS(data!F$4:F$100,data!$E$4:$E$100,"&gt;="&amp;$B$3,data!$E$4:$E$100,"&lt;="&amp;$B$4,data!$D$4:$D$100,$A85)</f>
        <v>0</v>
      </c>
      <c r="C85" s="18">
        <f>SUMIFS(data!G$4:G$100,data!$E$4:$E$100,"&gt;="&amp;$B$3,data!$E$4:$E$100,"&lt;="&amp;$B$4,data!$D$4:$D$100,$A85)</f>
        <v>0</v>
      </c>
      <c r="D85" s="18">
        <f>SUMIFS(data!H$4:H$100,data!$E$4:$E$100,"&gt;="&amp;$B$3,data!$E$4:$E$100,"&lt;="&amp;$B$4,data!$D$4:$D$100,$A85)</f>
        <v>0</v>
      </c>
      <c r="E85" s="18">
        <f>SUMIFS(data!I$4:I$100,data!$E$4:$E$100,"&gt;="&amp;$B$3,data!$E$4:$E$100,"&lt;="&amp;$B$4,data!$D$4:$D$100,$A85)</f>
        <v>0</v>
      </c>
      <c r="I85" t="str">
        <f t="array" ref="I85">IF(ROWS($I$2:I85)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85))))</f>
        <v/>
      </c>
      <c r="L85" t="str">
        <f t="shared" si="2"/>
        <v/>
      </c>
    </row>
    <row r="86" spans="1:12" x14ac:dyDescent="0.3">
      <c r="A86" t="str">
        <f t="shared" si="3"/>
        <v/>
      </c>
      <c r="B86" s="18">
        <f>SUMIFS(data!F$4:F$100,data!$E$4:$E$100,"&gt;="&amp;$B$3,data!$E$4:$E$100,"&lt;="&amp;$B$4,data!$D$4:$D$100,$A86)</f>
        <v>0</v>
      </c>
      <c r="C86" s="18">
        <f>SUMIFS(data!G$4:G$100,data!$E$4:$E$100,"&gt;="&amp;$B$3,data!$E$4:$E$100,"&lt;="&amp;$B$4,data!$D$4:$D$100,$A86)</f>
        <v>0</v>
      </c>
      <c r="D86" s="18">
        <f>SUMIFS(data!H$4:H$100,data!$E$4:$E$100,"&gt;="&amp;$B$3,data!$E$4:$E$100,"&lt;="&amp;$B$4,data!$D$4:$D$100,$A86)</f>
        <v>0</v>
      </c>
      <c r="E86" s="18">
        <f>SUMIFS(data!I$4:I$100,data!$E$4:$E$100,"&gt;="&amp;$B$3,data!$E$4:$E$100,"&lt;="&amp;$B$4,data!$D$4:$D$100,$A86)</f>
        <v>0</v>
      </c>
      <c r="I86" t="str">
        <f t="array" ref="I86">IF(ROWS($I$2:I86)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86))))</f>
        <v/>
      </c>
      <c r="L86" t="str">
        <f t="shared" si="2"/>
        <v/>
      </c>
    </row>
    <row r="87" spans="1:12" x14ac:dyDescent="0.3">
      <c r="A87" t="str">
        <f t="shared" si="3"/>
        <v/>
      </c>
      <c r="B87" s="18">
        <f>SUMIFS(data!F$4:F$100,data!$E$4:$E$100,"&gt;="&amp;$B$3,data!$E$4:$E$100,"&lt;="&amp;$B$4,data!$D$4:$D$100,$A87)</f>
        <v>0</v>
      </c>
      <c r="C87" s="18">
        <f>SUMIFS(data!G$4:G$100,data!$E$4:$E$100,"&gt;="&amp;$B$3,data!$E$4:$E$100,"&lt;="&amp;$B$4,data!$D$4:$D$100,$A87)</f>
        <v>0</v>
      </c>
      <c r="D87" s="18">
        <f>SUMIFS(data!H$4:H$100,data!$E$4:$E$100,"&gt;="&amp;$B$3,data!$E$4:$E$100,"&lt;="&amp;$B$4,data!$D$4:$D$100,$A87)</f>
        <v>0</v>
      </c>
      <c r="E87" s="18">
        <f>SUMIFS(data!I$4:I$100,data!$E$4:$E$100,"&gt;="&amp;$B$3,data!$E$4:$E$100,"&lt;="&amp;$B$4,data!$D$4:$D$100,$A87)</f>
        <v>0</v>
      </c>
      <c r="I87" t="str">
        <f t="array" ref="I87">IF(ROWS($I$2:I87)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87))))</f>
        <v/>
      </c>
      <c r="L87" t="str">
        <f t="shared" si="2"/>
        <v/>
      </c>
    </row>
    <row r="88" spans="1:12" x14ac:dyDescent="0.3">
      <c r="A88" t="str">
        <f t="shared" si="3"/>
        <v/>
      </c>
      <c r="B88" s="18">
        <f>SUMIFS(data!F$4:F$100,data!$E$4:$E$100,"&gt;="&amp;$B$3,data!$E$4:$E$100,"&lt;="&amp;$B$4,data!$D$4:$D$100,$A88)</f>
        <v>0</v>
      </c>
      <c r="C88" s="18">
        <f>SUMIFS(data!G$4:G$100,data!$E$4:$E$100,"&gt;="&amp;$B$3,data!$E$4:$E$100,"&lt;="&amp;$B$4,data!$D$4:$D$100,$A88)</f>
        <v>0</v>
      </c>
      <c r="D88" s="18">
        <f>SUMIFS(data!H$4:H$100,data!$E$4:$E$100,"&gt;="&amp;$B$3,data!$E$4:$E$100,"&lt;="&amp;$B$4,data!$D$4:$D$100,$A88)</f>
        <v>0</v>
      </c>
      <c r="E88" s="18">
        <f>SUMIFS(data!I$4:I$100,data!$E$4:$E$100,"&gt;="&amp;$B$3,data!$E$4:$E$100,"&lt;="&amp;$B$4,data!$D$4:$D$100,$A88)</f>
        <v>0</v>
      </c>
      <c r="I88" t="str">
        <f t="array" ref="I88">IF(ROWS($I$2:I88)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88))))</f>
        <v/>
      </c>
      <c r="L88" t="str">
        <f t="shared" si="2"/>
        <v/>
      </c>
    </row>
    <row r="89" spans="1:12" x14ac:dyDescent="0.3">
      <c r="A89" t="str">
        <f t="shared" si="3"/>
        <v/>
      </c>
      <c r="B89" s="18">
        <f>SUMIFS(data!F$4:F$100,data!$E$4:$E$100,"&gt;="&amp;$B$3,data!$E$4:$E$100,"&lt;="&amp;$B$4,data!$D$4:$D$100,$A89)</f>
        <v>0</v>
      </c>
      <c r="C89" s="18">
        <f>SUMIFS(data!G$4:G$100,data!$E$4:$E$100,"&gt;="&amp;$B$3,data!$E$4:$E$100,"&lt;="&amp;$B$4,data!$D$4:$D$100,$A89)</f>
        <v>0</v>
      </c>
      <c r="D89" s="18">
        <f>SUMIFS(data!H$4:H$100,data!$E$4:$E$100,"&gt;="&amp;$B$3,data!$E$4:$E$100,"&lt;="&amp;$B$4,data!$D$4:$D$100,$A89)</f>
        <v>0</v>
      </c>
      <c r="E89" s="18">
        <f>SUMIFS(data!I$4:I$100,data!$E$4:$E$100,"&gt;="&amp;$B$3,data!$E$4:$E$100,"&lt;="&amp;$B$4,data!$D$4:$D$100,$A89)</f>
        <v>0</v>
      </c>
      <c r="I89" t="str">
        <f t="array" ref="I89">IF(ROWS($I$2:I89)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89))))</f>
        <v/>
      </c>
      <c r="L89" t="str">
        <f t="shared" si="2"/>
        <v/>
      </c>
    </row>
    <row r="90" spans="1:12" x14ac:dyDescent="0.3">
      <c r="A90" t="str">
        <f t="shared" si="3"/>
        <v/>
      </c>
      <c r="B90" s="18">
        <f>SUMIFS(data!F$4:F$100,data!$E$4:$E$100,"&gt;="&amp;$B$3,data!$E$4:$E$100,"&lt;="&amp;$B$4,data!$D$4:$D$100,$A90)</f>
        <v>0</v>
      </c>
      <c r="C90" s="18">
        <f>SUMIFS(data!G$4:G$100,data!$E$4:$E$100,"&gt;="&amp;$B$3,data!$E$4:$E$100,"&lt;="&amp;$B$4,data!$D$4:$D$100,$A90)</f>
        <v>0</v>
      </c>
      <c r="D90" s="18">
        <f>SUMIFS(data!H$4:H$100,data!$E$4:$E$100,"&gt;="&amp;$B$3,data!$E$4:$E$100,"&lt;="&amp;$B$4,data!$D$4:$D$100,$A90)</f>
        <v>0</v>
      </c>
      <c r="E90" s="18">
        <f>SUMIFS(data!I$4:I$100,data!$E$4:$E$100,"&gt;="&amp;$B$3,data!$E$4:$E$100,"&lt;="&amp;$B$4,data!$D$4:$D$100,$A90)</f>
        <v>0</v>
      </c>
      <c r="I90" t="str">
        <f t="array" ref="I90">IF(ROWS($I$2:I90)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90))))</f>
        <v/>
      </c>
      <c r="L90" t="str">
        <f t="shared" si="2"/>
        <v/>
      </c>
    </row>
    <row r="91" spans="1:12" x14ac:dyDescent="0.3">
      <c r="A91" t="str">
        <f t="shared" si="3"/>
        <v/>
      </c>
      <c r="B91" s="18">
        <f>SUMIFS(data!F$4:F$100,data!$E$4:$E$100,"&gt;="&amp;$B$3,data!$E$4:$E$100,"&lt;="&amp;$B$4,data!$D$4:$D$100,$A91)</f>
        <v>0</v>
      </c>
      <c r="C91" s="18">
        <f>SUMIFS(data!G$4:G$100,data!$E$4:$E$100,"&gt;="&amp;$B$3,data!$E$4:$E$100,"&lt;="&amp;$B$4,data!$D$4:$D$100,$A91)</f>
        <v>0</v>
      </c>
      <c r="D91" s="18">
        <f>SUMIFS(data!H$4:H$100,data!$E$4:$E$100,"&gt;="&amp;$B$3,data!$E$4:$E$100,"&lt;="&amp;$B$4,data!$D$4:$D$100,$A91)</f>
        <v>0</v>
      </c>
      <c r="E91" s="18">
        <f>SUMIFS(data!I$4:I$100,data!$E$4:$E$100,"&gt;="&amp;$B$3,data!$E$4:$E$100,"&lt;="&amp;$B$4,data!$D$4:$D$100,$A91)</f>
        <v>0</v>
      </c>
      <c r="I91" t="str">
        <f t="array" ref="I91">IF(ROWS($I$2:I91)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91))))</f>
        <v/>
      </c>
      <c r="L91" t="str">
        <f t="shared" si="2"/>
        <v/>
      </c>
    </row>
    <row r="92" spans="1:12" x14ac:dyDescent="0.3">
      <c r="A92" t="str">
        <f t="shared" si="3"/>
        <v/>
      </c>
      <c r="B92" s="18">
        <f>SUMIFS(data!F$4:F$100,data!$E$4:$E$100,"&gt;="&amp;$B$3,data!$E$4:$E$100,"&lt;="&amp;$B$4,data!$D$4:$D$100,$A92)</f>
        <v>0</v>
      </c>
      <c r="C92" s="18">
        <f>SUMIFS(data!G$4:G$100,data!$E$4:$E$100,"&gt;="&amp;$B$3,data!$E$4:$E$100,"&lt;="&amp;$B$4,data!$D$4:$D$100,$A92)</f>
        <v>0</v>
      </c>
      <c r="D92" s="18">
        <f>SUMIFS(data!H$4:H$100,data!$E$4:$E$100,"&gt;="&amp;$B$3,data!$E$4:$E$100,"&lt;="&amp;$B$4,data!$D$4:$D$100,$A92)</f>
        <v>0</v>
      </c>
      <c r="E92" s="18">
        <f>SUMIFS(data!I$4:I$100,data!$E$4:$E$100,"&gt;="&amp;$B$3,data!$E$4:$E$100,"&lt;="&amp;$B$4,data!$D$4:$D$100,$A92)</f>
        <v>0</v>
      </c>
      <c r="I92" t="str">
        <f t="array" ref="I92">IF(ROWS($I$2:I92)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92))))</f>
        <v/>
      </c>
      <c r="L92" t="str">
        <f t="shared" si="2"/>
        <v/>
      </c>
    </row>
    <row r="93" spans="1:12" x14ac:dyDescent="0.3">
      <c r="A93" t="str">
        <f t="shared" si="3"/>
        <v/>
      </c>
      <c r="B93" s="18">
        <f>SUMIFS(data!F$4:F$100,data!$E$4:$E$100,"&gt;="&amp;$B$3,data!$E$4:$E$100,"&lt;="&amp;$B$4,data!$D$4:$D$100,$A93)</f>
        <v>0</v>
      </c>
      <c r="C93" s="18">
        <f>SUMIFS(data!G$4:G$100,data!$E$4:$E$100,"&gt;="&amp;$B$3,data!$E$4:$E$100,"&lt;="&amp;$B$4,data!$D$4:$D$100,$A93)</f>
        <v>0</v>
      </c>
      <c r="D93" s="18">
        <f>SUMIFS(data!H$4:H$100,data!$E$4:$E$100,"&gt;="&amp;$B$3,data!$E$4:$E$100,"&lt;="&amp;$B$4,data!$D$4:$D$100,$A93)</f>
        <v>0</v>
      </c>
      <c r="E93" s="18">
        <f>SUMIFS(data!I$4:I$100,data!$E$4:$E$100,"&gt;="&amp;$B$3,data!$E$4:$E$100,"&lt;="&amp;$B$4,data!$D$4:$D$100,$A93)</f>
        <v>0</v>
      </c>
      <c r="I93" t="str">
        <f t="array" ref="I93">IF(ROWS($I$2:I93)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93))))</f>
        <v/>
      </c>
      <c r="L93" t="str">
        <f t="shared" si="2"/>
        <v/>
      </c>
    </row>
    <row r="94" spans="1:12" x14ac:dyDescent="0.3">
      <c r="A94" t="str">
        <f t="shared" si="3"/>
        <v/>
      </c>
      <c r="B94" s="18">
        <f>SUMIFS(data!F$4:F$100,data!$E$4:$E$100,"&gt;="&amp;$B$3,data!$E$4:$E$100,"&lt;="&amp;$B$4,data!$D$4:$D$100,$A94)</f>
        <v>0</v>
      </c>
      <c r="C94" s="18">
        <f>SUMIFS(data!G$4:G$100,data!$E$4:$E$100,"&gt;="&amp;$B$3,data!$E$4:$E$100,"&lt;="&amp;$B$4,data!$D$4:$D$100,$A94)</f>
        <v>0</v>
      </c>
      <c r="D94" s="18">
        <f>SUMIFS(data!H$4:H$100,data!$E$4:$E$100,"&gt;="&amp;$B$3,data!$E$4:$E$100,"&lt;="&amp;$B$4,data!$D$4:$D$100,$A94)</f>
        <v>0</v>
      </c>
      <c r="E94" s="18">
        <f>SUMIFS(data!I$4:I$100,data!$E$4:$E$100,"&gt;="&amp;$B$3,data!$E$4:$E$100,"&lt;="&amp;$B$4,data!$D$4:$D$100,$A94)</f>
        <v>0</v>
      </c>
      <c r="I94" t="str">
        <f t="array" ref="I94">IF(ROWS($I$2:I94)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94))))</f>
        <v/>
      </c>
      <c r="L94" t="str">
        <f t="shared" si="2"/>
        <v/>
      </c>
    </row>
    <row r="95" spans="1:12" x14ac:dyDescent="0.3">
      <c r="A95" t="str">
        <f t="shared" si="3"/>
        <v/>
      </c>
      <c r="B95" s="18">
        <f>SUMIFS(data!F$4:F$100,data!$E$4:$E$100,"&gt;="&amp;$B$3,data!$E$4:$E$100,"&lt;="&amp;$B$4,data!$D$4:$D$100,$A95)</f>
        <v>0</v>
      </c>
      <c r="C95" s="18">
        <f>SUMIFS(data!G$4:G$100,data!$E$4:$E$100,"&gt;="&amp;$B$3,data!$E$4:$E$100,"&lt;="&amp;$B$4,data!$D$4:$D$100,$A95)</f>
        <v>0</v>
      </c>
      <c r="D95" s="18">
        <f>SUMIFS(data!H$4:H$100,data!$E$4:$E$100,"&gt;="&amp;$B$3,data!$E$4:$E$100,"&lt;="&amp;$B$4,data!$D$4:$D$100,$A95)</f>
        <v>0</v>
      </c>
      <c r="E95" s="18">
        <f>SUMIFS(data!I$4:I$100,data!$E$4:$E$100,"&gt;="&amp;$B$3,data!$E$4:$E$100,"&lt;="&amp;$B$4,data!$D$4:$D$100,$A95)</f>
        <v>0</v>
      </c>
      <c r="I95" t="str">
        <f t="array" ref="I95">IF(ROWS($I$2:I95)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95))))</f>
        <v/>
      </c>
      <c r="L95" t="str">
        <f t="shared" si="2"/>
        <v/>
      </c>
    </row>
    <row r="96" spans="1:12" x14ac:dyDescent="0.3">
      <c r="A96" t="str">
        <f t="shared" si="3"/>
        <v/>
      </c>
      <c r="B96" s="18">
        <f>SUMIFS(data!F$4:F$100,data!$E$4:$E$100,"&gt;="&amp;$B$3,data!$E$4:$E$100,"&lt;="&amp;$B$4,data!$D$4:$D$100,$A96)</f>
        <v>0</v>
      </c>
      <c r="C96" s="18">
        <f>SUMIFS(data!G$4:G$100,data!$E$4:$E$100,"&gt;="&amp;$B$3,data!$E$4:$E$100,"&lt;="&amp;$B$4,data!$D$4:$D$100,$A96)</f>
        <v>0</v>
      </c>
      <c r="D96" s="18">
        <f>SUMIFS(data!H$4:H$100,data!$E$4:$E$100,"&gt;="&amp;$B$3,data!$E$4:$E$100,"&lt;="&amp;$B$4,data!$D$4:$D$100,$A96)</f>
        <v>0</v>
      </c>
      <c r="E96" s="18">
        <f>SUMIFS(data!I$4:I$100,data!$E$4:$E$100,"&gt;="&amp;$B$3,data!$E$4:$E$100,"&lt;="&amp;$B$4,data!$D$4:$D$100,$A96)</f>
        <v>0</v>
      </c>
      <c r="I96" t="str">
        <f t="array" ref="I96">IF(ROWS($I$2:I96)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96))))</f>
        <v/>
      </c>
      <c r="L96" t="str">
        <f t="shared" si="2"/>
        <v/>
      </c>
    </row>
    <row r="97" spans="1:12" x14ac:dyDescent="0.3">
      <c r="A97" t="str">
        <f t="shared" si="3"/>
        <v/>
      </c>
      <c r="B97" s="18">
        <f>SUMIFS(data!F$4:F$100,data!$E$4:$E$100,"&gt;="&amp;$B$3,data!$E$4:$E$100,"&lt;="&amp;$B$4,data!$D$4:$D$100,$A97)</f>
        <v>0</v>
      </c>
      <c r="C97" s="18">
        <f>SUMIFS(data!G$4:G$100,data!$E$4:$E$100,"&gt;="&amp;$B$3,data!$E$4:$E$100,"&lt;="&amp;$B$4,data!$D$4:$D$100,$A97)</f>
        <v>0</v>
      </c>
      <c r="D97" s="18">
        <f>SUMIFS(data!H$4:H$100,data!$E$4:$E$100,"&gt;="&amp;$B$3,data!$E$4:$E$100,"&lt;="&amp;$B$4,data!$D$4:$D$100,$A97)</f>
        <v>0</v>
      </c>
      <c r="E97" s="18">
        <f>SUMIFS(data!I$4:I$100,data!$E$4:$E$100,"&gt;="&amp;$B$3,data!$E$4:$E$100,"&lt;="&amp;$B$4,data!$D$4:$D$100,$A97)</f>
        <v>0</v>
      </c>
      <c r="I97" t="str">
        <f t="array" ref="I97">IF(ROWS($I$2:I97)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97))))</f>
        <v/>
      </c>
      <c r="L97" t="str">
        <f t="shared" si="2"/>
        <v/>
      </c>
    </row>
    <row r="98" spans="1:12" x14ac:dyDescent="0.3">
      <c r="A98" t="str">
        <f t="shared" si="3"/>
        <v/>
      </c>
      <c r="B98" s="18">
        <f>SUMIFS(data!F$4:F$100,data!$E$4:$E$100,"&gt;="&amp;$B$3,data!$E$4:$E$100,"&lt;="&amp;$B$4,data!$D$4:$D$100,$A98)</f>
        <v>0</v>
      </c>
      <c r="C98" s="18">
        <f>SUMIFS(data!G$4:G$100,data!$E$4:$E$100,"&gt;="&amp;$B$3,data!$E$4:$E$100,"&lt;="&amp;$B$4,data!$D$4:$D$100,$A98)</f>
        <v>0</v>
      </c>
      <c r="D98" s="18">
        <f>SUMIFS(data!H$4:H$100,data!$E$4:$E$100,"&gt;="&amp;$B$3,data!$E$4:$E$100,"&lt;="&amp;$B$4,data!$D$4:$D$100,$A98)</f>
        <v>0</v>
      </c>
      <c r="E98" s="18">
        <f>SUMIFS(data!I$4:I$100,data!$E$4:$E$100,"&gt;="&amp;$B$3,data!$E$4:$E$100,"&lt;="&amp;$B$4,data!$D$4:$D$100,$A98)</f>
        <v>0</v>
      </c>
      <c r="I98" t="str">
        <f t="array" ref="I98">IF(ROWS($I$2:I98)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98))))</f>
        <v/>
      </c>
      <c r="L98" t="str">
        <f t="shared" si="2"/>
        <v/>
      </c>
    </row>
    <row r="99" spans="1:12" x14ac:dyDescent="0.3">
      <c r="A99" t="str">
        <f t="shared" si="3"/>
        <v/>
      </c>
      <c r="B99" s="18">
        <f>SUMIFS(data!F$4:F$100,data!$E$4:$E$100,"&gt;="&amp;$B$3,data!$E$4:$E$100,"&lt;="&amp;$B$4,data!$D$4:$D$100,$A99)</f>
        <v>0</v>
      </c>
      <c r="C99" s="18">
        <f>SUMIFS(data!G$4:G$100,data!$E$4:$E$100,"&gt;="&amp;$B$3,data!$E$4:$E$100,"&lt;="&amp;$B$4,data!$D$4:$D$100,$A99)</f>
        <v>0</v>
      </c>
      <c r="D99" s="18">
        <f>SUMIFS(data!H$4:H$100,data!$E$4:$E$100,"&gt;="&amp;$B$3,data!$E$4:$E$100,"&lt;="&amp;$B$4,data!$D$4:$D$100,$A99)</f>
        <v>0</v>
      </c>
      <c r="E99" s="18">
        <f>SUMIFS(data!I$4:I$100,data!$E$4:$E$100,"&gt;="&amp;$B$3,data!$E$4:$E$100,"&lt;="&amp;$B$4,data!$D$4:$D$100,$A99)</f>
        <v>0</v>
      </c>
      <c r="I99" t="str">
        <f t="array" ref="I99">IF(ROWS($I$2:I99)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99))))</f>
        <v/>
      </c>
      <c r="L99" t="str">
        <f t="shared" si="2"/>
        <v/>
      </c>
    </row>
    <row r="100" spans="1:12" x14ac:dyDescent="0.3">
      <c r="A100" t="str">
        <f t="shared" si="3"/>
        <v/>
      </c>
      <c r="B100" s="18">
        <f>SUMIFS(data!F$4:F$100,data!$E$4:$E$100,"&gt;="&amp;$B$3,data!$E$4:$E$100,"&lt;="&amp;$B$4,data!$D$4:$D$100,$A100)</f>
        <v>0</v>
      </c>
      <c r="C100" s="18">
        <f>SUMIFS(data!G$4:G$100,data!$E$4:$E$100,"&gt;="&amp;$B$3,data!$E$4:$E$100,"&lt;="&amp;$B$4,data!$D$4:$D$100,$A100)</f>
        <v>0</v>
      </c>
      <c r="D100" s="18">
        <f>SUMIFS(data!H$4:H$100,data!$E$4:$E$100,"&gt;="&amp;$B$3,data!$E$4:$E$100,"&lt;="&amp;$B$4,data!$D$4:$D$100,$A100)</f>
        <v>0</v>
      </c>
      <c r="E100" s="18">
        <f>SUMIFS(data!I$4:I$100,data!$E$4:$E$100,"&gt;="&amp;$B$3,data!$E$4:$E$100,"&lt;="&amp;$B$4,data!$D$4:$D$100,$A100)</f>
        <v>0</v>
      </c>
      <c r="I100" t="str">
        <f t="array" ref="I100">IF(ROWS($I$2:I100)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100))))</f>
        <v/>
      </c>
      <c r="L100" t="str">
        <f t="shared" si="2"/>
        <v/>
      </c>
    </row>
  </sheetData>
  <conditionalFormatting sqref="A7:E100">
    <cfRule type="expression" dxfId="0" priority="1">
      <formula>$A7&lt;&gt;""</formula>
    </cfRule>
  </conditionalFormatting>
  <dataValidations count="2">
    <dataValidation type="list" allowBlank="1" showInputMessage="1" showErrorMessage="1" sqref="D1">
      <formula1>names</formula1>
    </dataValidation>
    <dataValidation type="custom" allowBlank="1" showInputMessage="1" showErrorMessage="1" sqref="A7:E100">
      <formula1>CHAR(156)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rightToLeft="1" workbookViewId="0">
      <selection activeCell="L7" sqref="L7"/>
    </sheetView>
  </sheetViews>
  <sheetFormatPr defaultRowHeight="14" x14ac:dyDescent="0.3"/>
  <sheetData>
    <row r="1" spans="1:1" x14ac:dyDescent="0.3">
      <c r="A1" t="s">
        <v>23</v>
      </c>
    </row>
    <row r="2" spans="1:1" x14ac:dyDescent="0.3">
      <c r="A2" s="14" t="s">
        <v>24</v>
      </c>
    </row>
    <row r="3" spans="1:1" x14ac:dyDescent="0.3">
      <c r="A3" s="8" t="s">
        <v>10</v>
      </c>
    </row>
    <row r="4" spans="1:1" x14ac:dyDescent="0.3">
      <c r="A4" s="8" t="s">
        <v>13</v>
      </c>
    </row>
    <row r="5" spans="1:1" x14ac:dyDescent="0.3">
      <c r="A5" s="8" t="s">
        <v>11</v>
      </c>
    </row>
    <row r="6" spans="1:1" x14ac:dyDescent="0.3">
      <c r="A6" s="8" t="s">
        <v>12</v>
      </c>
    </row>
    <row r="7" spans="1:1" x14ac:dyDescent="0.3">
      <c r="A7" s="8" t="s">
        <v>14</v>
      </c>
    </row>
    <row r="8" spans="1:1" x14ac:dyDescent="0.3">
      <c r="A8" s="8" t="s">
        <v>15</v>
      </c>
    </row>
    <row r="9" spans="1:1" x14ac:dyDescent="0.3">
      <c r="A9" s="8" t="s">
        <v>16</v>
      </c>
    </row>
    <row r="10" spans="1:1" x14ac:dyDescent="0.3">
      <c r="A10" s="8" t="s">
        <v>17</v>
      </c>
    </row>
    <row r="11" spans="1:1" x14ac:dyDescent="0.3">
      <c r="A11" s="8" t="s">
        <v>8</v>
      </c>
    </row>
    <row r="12" spans="1:1" x14ac:dyDescent="0.3">
      <c r="A12" s="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Repport</vt:lpstr>
      <vt:lpstr>names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2017-02-14T06:11:09Z</dcterms:modified>
</cp:coreProperties>
</file>